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RENDU\DPGF\"/>
    </mc:Choice>
  </mc:AlternateContent>
  <xr:revisionPtr revIDLastSave="0" documentId="13_ncr:1_{3DC89795-611F-444A-B87D-3B720B391B1E}" xr6:coauthVersionLast="47" xr6:coauthVersionMax="47" xr10:uidLastSave="{00000000-0000-0000-0000-000000000000}"/>
  <bookViews>
    <workbookView xWindow="-510" yWindow="825" windowWidth="33120" windowHeight="20295" tabRatio="611" activeTab="1" xr2:uid="{00000000-000D-0000-FFFF-FFFF00000000}"/>
  </bookViews>
  <sheets>
    <sheet name="PDG" sheetId="34" r:id="rId1"/>
    <sheet name="LOT PV" sheetId="33" r:id="rId2"/>
  </sheets>
  <definedNames>
    <definedName name="_1__Excel_BuiltIn_Print_Area_2_1" localSheetId="1">#REF!</definedName>
    <definedName name="_1__Excel_BuiltIn_Print_Area_2_1">#REF!</definedName>
    <definedName name="_11Excel_BuiltIn_Print_Titles_3_1">#REF!</definedName>
    <definedName name="_13Excel_BuiltIn_Print_Titles_6_1_1_1">#REF!</definedName>
    <definedName name="_1Excel_BuiltIn_Print_Area_2_1">#REF!</definedName>
    <definedName name="_2__Excel_BuiltIn_Print_Titles_2_1">#REF!</definedName>
    <definedName name="_2Excel_BuiltIn_Print_Area_2_1">#REF!</definedName>
    <definedName name="_2Excel_BuiltIn_Print_Area_2_1_1_1">NA()</definedName>
    <definedName name="_3_Excel_BuiltIn_Print_Area_2_1_1_1">NA()</definedName>
    <definedName name="_3Excel_BuiltIn_Print_Area_2_1_1_1">NA()</definedName>
    <definedName name="_3Excel_BuiltIn_Print_Area_3_1">#REF!</definedName>
    <definedName name="_4_Excel_BuiltIn_Print_Area_3_1">#REF!</definedName>
    <definedName name="_4Excel_BuiltIn_Print_Area_3_1">#REF!</definedName>
    <definedName name="_4Excel_BuiltIn_Print_Area_6_1_1_1">#REF!</definedName>
    <definedName name="_5_Excel_BuiltIn_Print_Area_6_1_1_1">#REF!</definedName>
    <definedName name="_5Excel_BuiltIn_Print_Area_3_1">#REF!</definedName>
    <definedName name="_5Excel_BuiltIn_Print_Area_6_1_1_1">#REF!</definedName>
    <definedName name="_5Excel_BuiltIn_Print_Titles_2_1">#REF!</definedName>
    <definedName name="_6_Excel_BuiltIn_Print_Titles_3_1">#REF!</definedName>
    <definedName name="_6Excel_BuiltIn_Print_Titles_2_1">#REF!</definedName>
    <definedName name="_6Excel_BuiltIn_Print_Titles_3_1">#REF!</definedName>
    <definedName name="_7_Excel_BuiltIn_Print_Titles_6_1_1_1">#REF!</definedName>
    <definedName name="_7Excel_BuiltIn_Print_Area_6_1_1_1">#REF!</definedName>
    <definedName name="_7Excel_BuiltIn_Print_Titles_6_1_1_1">#REF!</definedName>
    <definedName name="_8Excel_BuiltIn_Print_Titles_3_1">#REF!</definedName>
    <definedName name="_9Excel_BuiltIn_Print_Titles_2_1">#REF!</definedName>
    <definedName name="_9Excel_BuiltIn_Print_Titles_6_1_1_1">#REF!</definedName>
    <definedName name="DE">#REF!</definedName>
    <definedName name="excel">#REF!</definedName>
    <definedName name="Excel_BuiltIn_Print_Area_1">#REF!</definedName>
    <definedName name="Excel_BuiltIn_Print_Area_1_1">#REF!</definedName>
    <definedName name="Excel_BuiltIn_Print_Area_1_1_1">"$#REF !.$A$1:$J$64"</definedName>
    <definedName name="Excel_BuiltIn_Print_Area_1_1_1_1">"$#REF !.$A$1:$H$75"</definedName>
    <definedName name="Excel_BuiltIn_Print_Area_1_1_1_1_1">"$#REF !.$A$1:$H$58"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3" localSheetId="1">#REF!</definedName>
    <definedName name="Excel_BuiltIn_Print_Area_13">#REF!</definedName>
    <definedName name="Excel_BuiltIn_Print_Area_13_1">NA()</definedName>
    <definedName name="Excel_BuiltIn_Print_Area_13_1_1" localSheetId="1">#REF!</definedName>
    <definedName name="Excel_BuiltIn_Print_Area_13_1_1">#REF!</definedName>
    <definedName name="Excel_BuiltIn_Print_Area_13_10">NA()</definedName>
    <definedName name="Excel_BuiltIn_Print_Area_2" localSheetId="1">#REF!</definedName>
    <definedName name="Excel_BuiltIn_Print_Area_2">#REF!</definedName>
    <definedName name="Excel_BuiltIn_Print_Area_2_1">NA()</definedName>
    <definedName name="Excel_BuiltIn_Print_Area_2_1_1" localSheetId="1">#REF!</definedName>
    <definedName name="Excel_BuiltIn_Print_Area_2_1_1">#REF!</definedName>
    <definedName name="Excel_BuiltIn_Print_Area_3">"$#REF !.$A$1:$K$64"</definedName>
    <definedName name="Excel_BuiltIn_Print_Area_3_1" localSheetId="1">#REF!</definedName>
    <definedName name="Excel_BuiltIn_Print_Area_3_1">#REF!</definedName>
    <definedName name="Excel_BuiltIn_Print_Area_5" localSheetId="1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_1_1">NA()</definedName>
    <definedName name="Excel_BuiltIn_Print_Area_6_1_1_1" localSheetId="1">#REF!</definedName>
    <definedName name="Excel_BuiltIn_Print_Area_6_1_1_1">#REF!</definedName>
    <definedName name="Excel_BuiltIn_Print_Area_6_1_10">NA()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8" localSheetId="1">#REF!</definedName>
    <definedName name="Excel_BuiltIn_Print_Area_8">#REF!</definedName>
    <definedName name="Excel_BuiltIn_Print_Area_8_1" localSheetId="1">#REF!</definedName>
    <definedName name="Excel_BuiltIn_Print_Area_8_1">#REF!</definedName>
    <definedName name="Excel_BuiltIn_Print_Area_9_1" localSheetId="1">#REF!</definedName>
    <definedName name="Excel_BuiltIn_Print_Area_9_1">#REF!</definedName>
    <definedName name="Excel_BuiltIn_Print_Area_9_1_1">NA()</definedName>
    <definedName name="Excel_BuiltIn_Print_Area_9_1_10">NA()</definedName>
    <definedName name="Excel_BuiltIn_Print_Titles_1_1">"$#REF !.$A$1:$IV$7"</definedName>
    <definedName name="Excel_BuiltIn_Print_Titles_12" localSheetId="1">#REF!</definedName>
    <definedName name="Excel_BuiltIn_Print_Titles_12">#REF!</definedName>
    <definedName name="Excel_BuiltIn_Print_Titles_12_1" localSheetId="1">#REF!</definedName>
    <definedName name="Excel_BuiltIn_Print_Titles_12_1">#REF!</definedName>
    <definedName name="Excel_BuiltIn_Print_Titles_13" localSheetId="1">#REF!</definedName>
    <definedName name="Excel_BuiltIn_Print_Titles_13">#REF!</definedName>
    <definedName name="Excel_BuiltIn_Print_Titles_13_1" localSheetId="1">#REF!</definedName>
    <definedName name="Excel_BuiltIn_Print_Titles_13_1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2_1_1">NA()</definedName>
    <definedName name="Excel_BuiltIn_Print_Titles_3_1" localSheetId="1">#REF!</definedName>
    <definedName name="Excel_BuiltIn_Print_Titles_3_1">#REF!</definedName>
    <definedName name="Excel_BuiltIn_Print_Titles_5" localSheetId="1">#REF!</definedName>
    <definedName name="Excel_BuiltIn_Print_Titles_5">#REF!</definedName>
    <definedName name="Excel_BuiltIn_Print_Titles_5_1" localSheetId="1">#REF!</definedName>
    <definedName name="Excel_BuiltIn_Print_Titles_5_1">#REF!</definedName>
    <definedName name="Excel_BuiltIn_Print_Titles_5_1_1" localSheetId="1">#REF!</definedName>
    <definedName name="Excel_BuiltIn_Print_Titles_5_1_1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 localSheetId="1">#REF!</definedName>
    <definedName name="Excel_BuiltIn_Print_Titles_6_1_1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8" localSheetId="1">#REF!</definedName>
    <definedName name="Excel_BuiltIn_Print_Titles_8">#REF!</definedName>
    <definedName name="Excel_BuiltIn_Print_Titles_8_1" localSheetId="1">#REF!</definedName>
    <definedName name="Excel_BuiltIn_Print_Titles_8_1">#REF!</definedName>
    <definedName name="Excel_BuiltIn_Print_Titles_9_1" localSheetId="1">#REF!</definedName>
    <definedName name="Excel_BuiltIn_Print_Titles_9_1">#REF!</definedName>
    <definedName name="FF">#REF!</definedName>
    <definedName name="GT">#REF!</definedName>
    <definedName name="_xlnm.Print_Titles" localSheetId="1">'LOT PV'!$1:$5</definedName>
    <definedName name="JY" localSheetId="1">#REF!</definedName>
    <definedName name="JY">#REF!</definedName>
    <definedName name="KLYH">#REF!</definedName>
    <definedName name="LO">#REF!</definedName>
    <definedName name="mmmm">#REF!</definedName>
    <definedName name="MO">#REF!</definedName>
    <definedName name="MP">#REF!</definedName>
    <definedName name="NJ">#REF!</definedName>
    <definedName name="p">#REF!</definedName>
    <definedName name="SZ">#REF!</definedName>
    <definedName name="TR">#REF!</definedName>
    <definedName name="VC">#REF!</definedName>
    <definedName name="_xlnm.Print_Area" localSheetId="1">'LOT PV'!$A$1:$G$97</definedName>
    <definedName name="_xlnm.Print_Area" localSheetId="0">PDG!$A$1:$J$67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33" l="1"/>
  <c r="G6" i="33"/>
  <c r="G7" i="33"/>
  <c r="G8" i="33"/>
  <c r="G9" i="33"/>
  <c r="G11" i="33"/>
  <c r="G12" i="33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3" i="33"/>
  <c r="G64" i="33"/>
  <c r="G65" i="33"/>
  <c r="G66" i="33"/>
  <c r="G68" i="33"/>
  <c r="G69" i="33"/>
  <c r="G70" i="33"/>
  <c r="G71" i="33"/>
  <c r="G72" i="33"/>
  <c r="G74" i="33"/>
  <c r="G75" i="33"/>
  <c r="G77" i="33"/>
  <c r="G78" i="33"/>
  <c r="G80" i="33"/>
  <c r="G81" i="33"/>
  <c r="G82" i="33"/>
  <c r="G83" i="33"/>
  <c r="G84" i="33"/>
  <c r="G85" i="33"/>
  <c r="G86" i="33"/>
  <c r="G87" i="33"/>
  <c r="G88" i="33"/>
  <c r="D53" i="33"/>
  <c r="G89" i="33" l="1"/>
  <c r="G90" i="33" s="1"/>
  <c r="G91" i="33" s="1"/>
</calcChain>
</file>

<file path=xl/sharedStrings.xml><?xml version="1.0" encoding="utf-8"?>
<sst xmlns="http://schemas.openxmlformats.org/spreadsheetml/2006/main" count="123" uniqueCount="84">
  <si>
    <t>ARTICLE</t>
  </si>
  <si>
    <t>DESCRIPTIF</t>
  </si>
  <si>
    <t>UNITE</t>
  </si>
  <si>
    <t>P.U. EN €</t>
  </si>
  <si>
    <t>P.T. EN €</t>
  </si>
  <si>
    <t>ens</t>
  </si>
  <si>
    <t>PM</t>
  </si>
  <si>
    <t>HYGIENE ET SECURITE</t>
  </si>
  <si>
    <t>- selon CCTP</t>
  </si>
  <si>
    <t>u</t>
  </si>
  <si>
    <t>NETTOYAGE</t>
  </si>
  <si>
    <t>IMPORTANT</t>
  </si>
  <si>
    <t>ETUDES - PLANS - ESSAIS</t>
  </si>
  <si>
    <t>DESCRIPTION DES TRAVAUX</t>
  </si>
  <si>
    <t>Raccordement sur TGBT</t>
  </si>
  <si>
    <t>Liaison TGBT vers onduleur</t>
  </si>
  <si>
    <t>Onduleur</t>
  </si>
  <si>
    <t>Dispositif de protection des services de secours</t>
  </si>
  <si>
    <t>- câblage en CR1, selon CCTP</t>
  </si>
  <si>
    <t>- bobine à manque de tension avec alimentation indépendantes, selon CCTP</t>
  </si>
  <si>
    <t>- coupure pompier par bâtiment selon CCTP</t>
  </si>
  <si>
    <t>Mise à la terre</t>
  </si>
  <si>
    <t>- interconnexion avec dispositifs d’écoulement du courant lors d’impacts directs</t>
  </si>
  <si>
    <t>- réalisation d'une liaison à la terre compris interconnexion de l'ensemble des modules et des supports selon CCTP</t>
  </si>
  <si>
    <t>- liaisons équipotentielle des parafoudres</t>
  </si>
  <si>
    <t>Système d'intégration</t>
  </si>
  <si>
    <t>- support et module selon CCTP et plans</t>
  </si>
  <si>
    <t>- mise en œuvre des modules compris grue et échafaudage</t>
  </si>
  <si>
    <t>Attestation de conformité</t>
  </si>
  <si>
    <t>Dossier administratif</t>
  </si>
  <si>
    <t>Relation concessionnaires</t>
  </si>
  <si>
    <t>Vérification par organisme agréé, compris attestation CONSUEL</t>
  </si>
  <si>
    <t>Raccordements électriques</t>
  </si>
  <si>
    <t>a) - Généralités</t>
  </si>
  <si>
    <t>b) - Cheminement CC</t>
  </si>
  <si>
    <t>- liaisons Onduleur / module en 2 x 6²</t>
  </si>
  <si>
    <t>- liaisons modules / coffret CC avec liaison renforcée, 2 x 4²</t>
  </si>
  <si>
    <t>- accessoires de raccordement et de mise en œuvre</t>
  </si>
  <si>
    <t>c) - Interconnexion des modules</t>
  </si>
  <si>
    <t>d) - Cheminement AC</t>
  </si>
  <si>
    <t>e) - Communication</t>
  </si>
  <si>
    <t>SIGNALETIQUE ET DOCUMENTATION</t>
  </si>
  <si>
    <t>a) - Etiquetage de la partie AC</t>
  </si>
  <si>
    <t>b) - Etiquetage de la partie DC</t>
  </si>
  <si>
    <t>c) - Repérage des câbles</t>
  </si>
  <si>
    <t>d) - Documents présents sur l’installation</t>
  </si>
  <si>
    <t>ESSAIS ET REGLAGES - MISE EN SERVICE ET GARANTIES</t>
  </si>
  <si>
    <t>- mise en service selon CCTP</t>
  </si>
  <si>
    <t>- réception des installations selon CCTP</t>
  </si>
  <si>
    <t>- garantie du matériel selon CCTP</t>
  </si>
  <si>
    <t>- DOE, selon CCTP</t>
  </si>
  <si>
    <t>T.V.A. 20 %</t>
  </si>
  <si>
    <t>- puissance crête : 455 Wc</t>
  </si>
  <si>
    <t>LOT : 14 - GENERATEUR PHOTOVOLTAIQUE</t>
  </si>
  <si>
    <t>14.07</t>
  </si>
  <si>
    <t>14.08</t>
  </si>
  <si>
    <t>14.08.01</t>
  </si>
  <si>
    <t>14.09</t>
  </si>
  <si>
    <t>14.09.01</t>
  </si>
  <si>
    <t>14.09.02</t>
  </si>
  <si>
    <t>14.09.03</t>
  </si>
  <si>
    <t>14.09.04</t>
  </si>
  <si>
    <t>14.09.05</t>
  </si>
  <si>
    <t>14.09.06</t>
  </si>
  <si>
    <t>14.09.07</t>
  </si>
  <si>
    <t>14.09.08</t>
  </si>
  <si>
    <t>14.09.09</t>
  </si>
  <si>
    <t>14.09.10</t>
  </si>
  <si>
    <t>14.09.11</t>
  </si>
  <si>
    <t>TOTAL H.T. LOT N° 14 - GENERATEUR PHOTOVOLTAIQUE</t>
  </si>
  <si>
    <t>TOTAL T.T.C. LOT N° 14 - GENERATEUR PHOTOVOLTAIQUE</t>
  </si>
  <si>
    <t>- onduleur de 40 kVA, selon CCTP</t>
  </si>
  <si>
    <t>- liaison onduleur / enregistreur de données avec liaison bus RS485</t>
  </si>
  <si>
    <t>- liaison onduleur / Automate GTC sous-station en bus RS485</t>
  </si>
  <si>
    <t>- fourniture table d'échange</t>
  </si>
  <si>
    <t>- plan de calepinage des panneaux en coordination avec le lot étanchéité pour le montage des supports</t>
  </si>
  <si>
    <t>- fourniture des plots</t>
  </si>
  <si>
    <t>Q MOE</t>
  </si>
  <si>
    <t>Q ENT</t>
  </si>
  <si>
    <t>OPERATION : G270 - RENOVATION ENERGETIQUE DE LA PREFECTURE DU CANTAL - 15000 AURILLAC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</si>
  <si>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et quantités ainsi que des compléments suivant besoins.</t>
  </si>
  <si>
    <t>- afficheur grande dimension, selon CCTP, compris câblage et raccordements et toutes sujétions</t>
  </si>
  <si>
    <t>- fourniture et pose des tores de comptages dans le TGBT, selon CCTP</t>
  </si>
  <si>
    <t>Modules photovoltaïques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</si>
</sst>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\-??\ [$€-1]_-"/>
    <numFmt numFmtId="166" formatCode="_-* #,##0.00\ _F_-;\-* #,##0.00\ _F_-;_-* \-??\ _F_-;_-@_-"/>
    <numFmt numFmtId="167" formatCode="#,##0.00\ _€"/>
    <numFmt numFmtId="168" formatCode="_-* #,##0.00\ _F_-;\-* #,##0.00\ _F_-;_-* &quot;-&quot;??\ _F_-;_-@_-"/>
    <numFmt numFmtId="169" formatCode="#,##0.00\ &quot;€&quot;"/>
    <numFmt numFmtId="170" formatCode="_-* #,##0.00\ [$€-1]_-;\-* #,##0.00\ [$€-1]_-;_-* &quot;-&quot;??\ [$€-1]_-"/>
  </numFmts>
  <fonts count="1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b/>
      <i/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theme="0" tint="-0.24994659260841701"/>
      </left>
      <right style="thin">
        <color indexed="64"/>
      </right>
      <top style="double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</borders>
  <cellStyleXfs count="37">
    <xf numFmtId="0" fontId="0" fillId="0" borderId="0"/>
    <xf numFmtId="165" fontId="7" fillId="0" borderId="0" applyFill="0" applyBorder="0" applyAlignment="0" applyProtection="0"/>
    <xf numFmtId="170" fontId="7" fillId="0" borderId="0" applyFont="0" applyFill="0" applyBorder="0" applyAlignment="0" applyProtection="0"/>
    <xf numFmtId="166" fontId="7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4" fontId="7" fillId="0" borderId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114">
    <xf numFmtId="0" fontId="0" fillId="0" borderId="0" xfId="0"/>
    <xf numFmtId="0" fontId="4" fillId="0" borderId="0" xfId="25" applyFont="1" applyAlignment="1" applyProtection="1">
      <alignment vertical="center"/>
      <protection locked="0"/>
    </xf>
    <xf numFmtId="0" fontId="4" fillId="0" borderId="2" xfId="25" quotePrefix="1" applyFont="1" applyBorder="1" applyAlignment="1" applyProtection="1">
      <alignment horizontal="justify" vertical="center" wrapText="1"/>
      <protection locked="0"/>
    </xf>
    <xf numFmtId="169" fontId="4" fillId="2" borderId="2" xfId="14" applyNumberFormat="1" applyFont="1" applyFill="1" applyBorder="1" applyAlignment="1" applyProtection="1">
      <alignment horizontal="right" vertical="center"/>
      <protection locked="0"/>
    </xf>
    <xf numFmtId="0" fontId="3" fillId="0" borderId="0" xfId="25" applyAlignment="1" applyProtection="1">
      <alignment vertical="center"/>
      <protection locked="0"/>
    </xf>
    <xf numFmtId="0" fontId="4" fillId="0" borderId="3" xfId="27" applyFont="1" applyBorder="1" applyAlignment="1" applyProtection="1">
      <alignment horizontal="left" vertical="center"/>
      <protection locked="0"/>
    </xf>
    <xf numFmtId="4" fontId="4" fillId="0" borderId="3" xfId="27" applyNumberFormat="1" applyFont="1" applyBorder="1" applyAlignment="1" applyProtection="1">
      <alignment horizontal="right" vertical="center"/>
      <protection locked="0"/>
    </xf>
    <xf numFmtId="44" fontId="4" fillId="0" borderId="3" xfId="27" applyNumberFormat="1" applyFont="1" applyBorder="1" applyAlignment="1" applyProtection="1">
      <alignment horizontal="right" vertical="center"/>
      <protection locked="0"/>
    </xf>
    <xf numFmtId="0" fontId="4" fillId="2" borderId="0" xfId="27" applyFont="1" applyFill="1" applyAlignment="1" applyProtection="1">
      <alignment vertical="center"/>
      <protection locked="0"/>
    </xf>
    <xf numFmtId="49" fontId="4" fillId="2" borderId="0" xfId="30" applyNumberFormat="1" applyFont="1" applyFill="1" applyAlignment="1" applyProtection="1">
      <alignment vertical="center"/>
      <protection locked="0"/>
    </xf>
    <xf numFmtId="0" fontId="11" fillId="2" borderId="0" xfId="30" applyFill="1" applyAlignment="1" applyProtection="1">
      <alignment vertical="center"/>
      <protection locked="0"/>
    </xf>
    <xf numFmtId="0" fontId="6" fillId="2" borderId="2" xfId="28" applyFont="1" applyFill="1" applyBorder="1" applyAlignment="1" applyProtection="1">
      <alignment horizontal="justify" vertical="center" wrapText="1"/>
      <protection locked="0"/>
    </xf>
    <xf numFmtId="49" fontId="4" fillId="0" borderId="1" xfId="27" applyNumberFormat="1" applyFont="1" applyBorder="1" applyAlignment="1" applyProtection="1">
      <alignment horizontal="left" vertical="center"/>
      <protection locked="0"/>
    </xf>
    <xf numFmtId="0" fontId="6" fillId="0" borderId="2" xfId="27" quotePrefix="1" applyFont="1" applyBorder="1" applyAlignment="1" applyProtection="1">
      <alignment horizontal="justify" vertical="center" wrapText="1"/>
      <protection locked="0"/>
    </xf>
    <xf numFmtId="4" fontId="4" fillId="0" borderId="2" xfId="27" applyNumberFormat="1" applyFont="1" applyBorder="1" applyAlignment="1" applyProtection="1">
      <alignment horizontal="right" vertical="center"/>
      <protection locked="0"/>
    </xf>
    <xf numFmtId="169" fontId="4" fillId="0" borderId="2" xfId="27" applyNumberFormat="1" applyFont="1" applyBorder="1" applyAlignment="1" applyProtection="1">
      <alignment horizontal="right" vertical="center"/>
      <protection locked="0"/>
    </xf>
    <xf numFmtId="0" fontId="4" fillId="0" borderId="0" xfId="27" applyFont="1" applyAlignment="1" applyProtection="1">
      <alignment vertical="center"/>
      <protection locked="0"/>
    </xf>
    <xf numFmtId="0" fontId="4" fillId="0" borderId="2" xfId="27" quotePrefix="1" applyFont="1" applyBorder="1" applyAlignment="1" applyProtection="1">
      <alignment horizontal="justify" vertical="center" wrapText="1"/>
      <protection locked="0"/>
    </xf>
    <xf numFmtId="0" fontId="4" fillId="2" borderId="0" xfId="30" applyFont="1" applyFill="1" applyAlignment="1" applyProtection="1">
      <alignment vertical="center"/>
      <protection locked="0"/>
    </xf>
    <xf numFmtId="0" fontId="12" fillId="0" borderId="2" xfId="27" quotePrefix="1" applyFont="1" applyBorder="1" applyAlignment="1" applyProtection="1">
      <alignment horizontal="justify" vertical="center" wrapText="1"/>
      <protection locked="0"/>
    </xf>
    <xf numFmtId="0" fontId="4" fillId="3" borderId="0" xfId="27" applyFont="1" applyFill="1" applyAlignment="1" applyProtection="1">
      <alignment vertical="center"/>
      <protection locked="0"/>
    </xf>
    <xf numFmtId="0" fontId="3" fillId="0" borderId="0" xfId="25" applyAlignment="1" applyProtection="1">
      <alignment horizontal="left" vertical="center"/>
      <protection locked="0"/>
    </xf>
    <xf numFmtId="4" fontId="4" fillId="2" borderId="0" xfId="30" applyNumberFormat="1" applyFont="1" applyFill="1" applyAlignment="1" applyProtection="1">
      <alignment horizontal="right" vertical="center"/>
      <protection locked="0"/>
    </xf>
    <xf numFmtId="49" fontId="4" fillId="2" borderId="0" xfId="30" applyNumberFormat="1" applyFont="1" applyFill="1" applyAlignment="1" applyProtection="1">
      <alignment horizontal="left" vertical="center"/>
      <protection locked="0"/>
    </xf>
    <xf numFmtId="0" fontId="4" fillId="2" borderId="0" xfId="30" applyFont="1" applyFill="1" applyAlignment="1" applyProtection="1">
      <alignment vertical="center" wrapText="1"/>
      <protection locked="0"/>
    </xf>
    <xf numFmtId="0" fontId="4" fillId="2" borderId="0" xfId="30" applyFont="1" applyFill="1" applyAlignment="1" applyProtection="1">
      <alignment horizontal="center" vertical="center"/>
      <protection locked="0"/>
    </xf>
    <xf numFmtId="4" fontId="4" fillId="2" borderId="0" xfId="30" applyNumberFormat="1" applyFont="1" applyFill="1" applyAlignment="1" applyProtection="1">
      <alignment vertical="center"/>
      <protection locked="0"/>
    </xf>
    <xf numFmtId="0" fontId="6" fillId="2" borderId="0" xfId="30" applyFont="1" applyFill="1" applyAlignment="1" applyProtection="1">
      <alignment vertical="center" wrapText="1"/>
      <protection locked="0"/>
    </xf>
    <xf numFmtId="0" fontId="4" fillId="2" borderId="0" xfId="30" quotePrefix="1" applyFont="1" applyFill="1" applyAlignment="1" applyProtection="1">
      <alignment horizontal="left" vertical="center" wrapText="1"/>
      <protection locked="0"/>
    </xf>
    <xf numFmtId="44" fontId="4" fillId="0" borderId="0" xfId="25" applyNumberFormat="1" applyFont="1" applyAlignment="1" applyProtection="1">
      <alignment horizontal="right" vertical="center"/>
      <protection locked="0"/>
    </xf>
    <xf numFmtId="169" fontId="4" fillId="2" borderId="0" xfId="30" applyNumberFormat="1" applyFont="1" applyFill="1" applyAlignment="1" applyProtection="1">
      <alignment vertical="center"/>
      <protection locked="0"/>
    </xf>
    <xf numFmtId="44" fontId="4" fillId="2" borderId="0" xfId="30" applyNumberFormat="1" applyFont="1" applyFill="1" applyAlignment="1" applyProtection="1">
      <alignment horizontal="right" vertical="center"/>
      <protection locked="0"/>
    </xf>
    <xf numFmtId="44" fontId="4" fillId="2" borderId="0" xfId="30" applyNumberFormat="1" applyFont="1" applyFill="1" applyAlignment="1" applyProtection="1">
      <alignment vertical="center"/>
      <protection locked="0"/>
    </xf>
    <xf numFmtId="0" fontId="6" fillId="2" borderId="6" xfId="28" applyFont="1" applyFill="1" applyBorder="1" applyAlignment="1" applyProtection="1">
      <alignment horizontal="justify" vertical="center" wrapText="1"/>
      <protection locked="0"/>
    </xf>
    <xf numFmtId="169" fontId="4" fillId="2" borderId="6" xfId="14" applyNumberFormat="1" applyFont="1" applyFill="1" applyBorder="1" applyAlignment="1" applyProtection="1">
      <alignment horizontal="right" vertical="center"/>
      <protection locked="0"/>
    </xf>
    <xf numFmtId="49" fontId="5" fillId="2" borderId="7" xfId="30" applyNumberFormat="1" applyFont="1" applyFill="1" applyBorder="1" applyAlignment="1" applyProtection="1">
      <alignment horizontal="center" vertical="center"/>
      <protection locked="0"/>
    </xf>
    <xf numFmtId="0" fontId="5" fillId="2" borderId="7" xfId="30" applyFont="1" applyFill="1" applyBorder="1" applyAlignment="1" applyProtection="1">
      <alignment horizontal="center" vertical="center" wrapText="1"/>
      <protection locked="0"/>
    </xf>
    <xf numFmtId="4" fontId="5" fillId="2" borderId="7" xfId="30" applyNumberFormat="1" applyFont="1" applyFill="1" applyBorder="1" applyAlignment="1" applyProtection="1">
      <alignment horizontal="center" vertical="center" wrapText="1"/>
      <protection locked="0"/>
    </xf>
    <xf numFmtId="169" fontId="5" fillId="2" borderId="7" xfId="30" applyNumberFormat="1" applyFont="1" applyFill="1" applyBorder="1" applyAlignment="1" applyProtection="1">
      <alignment horizontal="center" vertical="center"/>
      <protection locked="0"/>
    </xf>
    <xf numFmtId="44" fontId="5" fillId="2" borderId="7" xfId="30" applyNumberFormat="1" applyFont="1" applyFill="1" applyBorder="1" applyAlignment="1" applyProtection="1">
      <alignment horizontal="center" vertical="center"/>
      <protection locked="0"/>
    </xf>
    <xf numFmtId="44" fontId="4" fillId="2" borderId="8" xfId="14" applyNumberFormat="1" applyFont="1" applyFill="1" applyBorder="1" applyAlignment="1" applyProtection="1">
      <alignment horizontal="right" vertical="center"/>
      <protection locked="0"/>
    </xf>
    <xf numFmtId="0" fontId="4" fillId="0" borderId="1" xfId="25" applyFont="1" applyBorder="1" applyAlignment="1" applyProtection="1">
      <alignment horizontal="left" vertical="center"/>
      <protection locked="0"/>
    </xf>
    <xf numFmtId="4" fontId="4" fillId="0" borderId="2" xfId="25" applyNumberFormat="1" applyFont="1" applyBorder="1" applyAlignment="1" applyProtection="1">
      <alignment horizontal="right" vertical="center"/>
      <protection locked="0"/>
    </xf>
    <xf numFmtId="169" fontId="4" fillId="0" borderId="2" xfId="25" applyNumberFormat="1" applyFont="1" applyBorder="1" applyAlignment="1" applyProtection="1">
      <alignment horizontal="right" vertical="center"/>
      <protection locked="0"/>
    </xf>
    <xf numFmtId="0" fontId="6" fillId="0" borderId="2" xfId="20" applyFont="1" applyBorder="1" applyAlignment="1" applyProtection="1">
      <alignment horizontal="justify" vertical="center" wrapText="1"/>
      <protection locked="0"/>
    </xf>
    <xf numFmtId="44" fontId="5" fillId="2" borderId="10" xfId="30" applyNumberFormat="1" applyFont="1" applyFill="1" applyBorder="1" applyAlignment="1" applyProtection="1">
      <alignment horizontal="right" vertical="center"/>
      <protection locked="0"/>
    </xf>
    <xf numFmtId="44" fontId="5" fillId="2" borderId="11" xfId="30" applyNumberFormat="1" applyFont="1" applyFill="1" applyBorder="1" applyAlignment="1" applyProtection="1">
      <alignment horizontal="right" vertical="center"/>
      <protection locked="0"/>
    </xf>
    <xf numFmtId="44" fontId="4" fillId="2" borderId="9" xfId="30" applyNumberFormat="1" applyFont="1" applyFill="1" applyBorder="1" applyAlignment="1" applyProtection="1">
      <alignment horizontal="right" vertical="center"/>
      <protection locked="0"/>
    </xf>
    <xf numFmtId="44" fontId="4" fillId="2" borderId="12" xfId="30" applyNumberFormat="1" applyFont="1" applyFill="1" applyBorder="1" applyAlignment="1" applyProtection="1">
      <alignment horizontal="right" vertical="center"/>
      <protection locked="0"/>
    </xf>
    <xf numFmtId="44" fontId="4" fillId="0" borderId="8" xfId="27" applyNumberFormat="1" applyFont="1" applyBorder="1" applyAlignment="1" applyProtection="1">
      <alignment horizontal="right" vertical="center"/>
      <protection locked="0"/>
    </xf>
    <xf numFmtId="0" fontId="4" fillId="0" borderId="1" xfId="27" applyFont="1" applyBorder="1" applyAlignment="1" applyProtection="1">
      <alignment horizontal="left" vertical="center"/>
      <protection locked="0"/>
    </xf>
    <xf numFmtId="0" fontId="6" fillId="0" borderId="2" xfId="27" applyFont="1" applyBorder="1" applyAlignment="1" applyProtection="1">
      <alignment horizontal="justify" vertical="center" wrapText="1"/>
      <protection locked="0"/>
    </xf>
    <xf numFmtId="169" fontId="4" fillId="0" borderId="2" xfId="27" applyNumberFormat="1" applyFont="1" applyBorder="1" applyAlignment="1" applyProtection="1">
      <alignment horizontal="right" vertical="center" wrapText="1"/>
      <protection locked="0"/>
    </xf>
    <xf numFmtId="49" fontId="4" fillId="0" borderId="1" xfId="27" applyNumberFormat="1" applyFont="1" applyBorder="1" applyAlignment="1" applyProtection="1">
      <alignment vertical="center"/>
      <protection locked="0"/>
    </xf>
    <xf numFmtId="0" fontId="4" fillId="0" borderId="2" xfId="27" applyFont="1" applyBorder="1" applyAlignment="1" applyProtection="1">
      <alignment horizontal="justify" vertical="center" wrapText="1"/>
      <protection locked="0"/>
    </xf>
    <xf numFmtId="44" fontId="4" fillId="2" borderId="8" xfId="30" applyNumberFormat="1" applyFont="1" applyFill="1" applyBorder="1" applyAlignment="1" applyProtection="1">
      <alignment horizontal="right" vertical="center"/>
      <protection locked="0"/>
    </xf>
    <xf numFmtId="49" fontId="4" fillId="2" borderId="1" xfId="30" applyNumberFormat="1" applyFont="1" applyFill="1" applyBorder="1" applyAlignment="1" applyProtection="1">
      <alignment horizontal="left" vertical="center"/>
      <protection locked="0"/>
    </xf>
    <xf numFmtId="0" fontId="5" fillId="2" borderId="2" xfId="30" applyFont="1" applyFill="1" applyBorder="1" applyAlignment="1" applyProtection="1">
      <alignment horizontal="justify" vertical="center" wrapText="1"/>
      <protection locked="0"/>
    </xf>
    <xf numFmtId="4" fontId="4" fillId="2" borderId="2" xfId="30" applyNumberFormat="1" applyFont="1" applyFill="1" applyBorder="1" applyAlignment="1" applyProtection="1">
      <alignment horizontal="right" vertical="center"/>
      <protection locked="0"/>
    </xf>
    <xf numFmtId="169" fontId="4" fillId="2" borderId="2" xfId="30" applyNumberFormat="1" applyFont="1" applyFill="1" applyBorder="1" applyAlignment="1" applyProtection="1">
      <alignment horizontal="right" vertical="center"/>
      <protection locked="0"/>
    </xf>
    <xf numFmtId="0" fontId="9" fillId="0" borderId="0" xfId="30" applyFont="1" applyAlignment="1" applyProtection="1">
      <alignment vertical="center"/>
      <protection locked="0"/>
    </xf>
    <xf numFmtId="49" fontId="4" fillId="0" borderId="0" xfId="30" applyNumberFormat="1" applyFont="1" applyAlignment="1" applyProtection="1">
      <alignment vertical="center"/>
      <protection locked="0"/>
    </xf>
    <xf numFmtId="0" fontId="11" fillId="0" borderId="0" xfId="30" applyAlignment="1" applyProtection="1">
      <alignment vertical="center"/>
      <protection locked="0"/>
    </xf>
    <xf numFmtId="169" fontId="11" fillId="0" borderId="0" xfId="30" applyNumberFormat="1" applyAlignment="1" applyProtection="1">
      <alignment vertical="center"/>
      <protection locked="0"/>
    </xf>
    <xf numFmtId="44" fontId="11" fillId="0" borderId="0" xfId="30" applyNumberFormat="1" applyAlignment="1" applyProtection="1">
      <alignment vertical="center"/>
      <protection locked="0"/>
    </xf>
    <xf numFmtId="49" fontId="4" fillId="2" borderId="13" xfId="27" applyNumberFormat="1" applyFont="1" applyFill="1" applyBorder="1" applyAlignment="1" applyProtection="1">
      <alignment horizontal="left" vertical="center"/>
      <protection locked="0"/>
    </xf>
    <xf numFmtId="0" fontId="5" fillId="2" borderId="14" xfId="27" applyFont="1" applyFill="1" applyBorder="1" applyAlignment="1" applyProtection="1">
      <alignment horizontal="justify" vertical="center" wrapText="1"/>
      <protection locked="0"/>
    </xf>
    <xf numFmtId="4" fontId="4" fillId="2" borderId="14" xfId="27" applyNumberFormat="1" applyFont="1" applyFill="1" applyBorder="1" applyAlignment="1" applyProtection="1">
      <alignment horizontal="right" vertical="center"/>
      <protection locked="0"/>
    </xf>
    <xf numFmtId="169" fontId="4" fillId="2" borderId="14" xfId="27" applyNumberFormat="1" applyFont="1" applyFill="1" applyBorder="1" applyAlignment="1" applyProtection="1">
      <alignment horizontal="right" vertical="center"/>
      <protection locked="0"/>
    </xf>
    <xf numFmtId="44" fontId="4" fillId="2" borderId="15" xfId="27" applyNumberFormat="1" applyFont="1" applyFill="1" applyBorder="1" applyAlignment="1" applyProtection="1">
      <alignment horizontal="right" vertical="center"/>
      <protection locked="0"/>
    </xf>
    <xf numFmtId="4" fontId="4" fillId="2" borderId="0" xfId="27" applyNumberFormat="1" applyFont="1" applyFill="1" applyAlignment="1" applyProtection="1">
      <alignment horizontal="right" vertical="center"/>
      <protection locked="0"/>
    </xf>
    <xf numFmtId="49" fontId="4" fillId="2" borderId="0" xfId="27" applyNumberFormat="1" applyFont="1" applyFill="1" applyAlignment="1" applyProtection="1">
      <alignment horizontal="left" vertical="center"/>
      <protection locked="0"/>
    </xf>
    <xf numFmtId="0" fontId="4" fillId="2" borderId="0" xfId="27" applyFont="1" applyFill="1" applyAlignment="1" applyProtection="1">
      <alignment vertical="center" wrapText="1"/>
      <protection locked="0"/>
    </xf>
    <xf numFmtId="0" fontId="4" fillId="2" borderId="0" xfId="27" applyFont="1" applyFill="1" applyAlignment="1" applyProtection="1">
      <alignment horizontal="center" vertical="center"/>
      <protection locked="0"/>
    </xf>
    <xf numFmtId="0" fontId="3" fillId="2" borderId="0" xfId="27" applyFill="1" applyAlignment="1" applyProtection="1">
      <alignment vertical="center"/>
      <protection locked="0"/>
    </xf>
    <xf numFmtId="0" fontId="6" fillId="0" borderId="3" xfId="27" applyFont="1" applyBorder="1" applyAlignment="1" applyProtection="1">
      <alignment horizontal="justify" vertical="center" wrapText="1"/>
      <protection locked="0"/>
    </xf>
    <xf numFmtId="0" fontId="4" fillId="0" borderId="3" xfId="27" applyFont="1" applyBorder="1" applyAlignment="1" applyProtection="1">
      <alignment horizontal="center" vertical="center"/>
      <protection locked="0"/>
    </xf>
    <xf numFmtId="4" fontId="4" fillId="2" borderId="3" xfId="27" applyNumberFormat="1" applyFont="1" applyFill="1" applyBorder="1" applyAlignment="1" applyProtection="1">
      <alignment horizontal="right" vertical="center"/>
      <protection locked="0"/>
    </xf>
    <xf numFmtId="169" fontId="4" fillId="0" borderId="3" xfId="27" applyNumberFormat="1" applyFont="1" applyBorder="1" applyAlignment="1" applyProtection="1">
      <alignment horizontal="right" vertical="center"/>
      <protection locked="0"/>
    </xf>
    <xf numFmtId="49" fontId="4" fillId="0" borderId="3" xfId="27" applyNumberFormat="1" applyFont="1" applyBorder="1" applyAlignment="1" applyProtection="1">
      <alignment horizontal="left" vertical="center"/>
      <protection locked="0"/>
    </xf>
    <xf numFmtId="0" fontId="4" fillId="0" borderId="3" xfId="27" applyFont="1" applyBorder="1" applyAlignment="1" applyProtection="1">
      <alignment vertical="center" wrapText="1"/>
      <protection locked="0"/>
    </xf>
    <xf numFmtId="169" fontId="4" fillId="0" borderId="3" xfId="27" applyNumberFormat="1" applyFont="1" applyBorder="1" applyAlignment="1" applyProtection="1">
      <alignment vertical="center"/>
      <protection locked="0"/>
    </xf>
    <xf numFmtId="44" fontId="4" fillId="0" borderId="3" xfId="27" applyNumberFormat="1" applyFont="1" applyBorder="1" applyAlignment="1" applyProtection="1">
      <alignment vertical="center"/>
      <protection locked="0"/>
    </xf>
    <xf numFmtId="49" fontId="4" fillId="0" borderId="4" xfId="27" applyNumberFormat="1" applyFont="1" applyBorder="1" applyAlignment="1" applyProtection="1">
      <alignment horizontal="left" vertical="center"/>
      <protection locked="0"/>
    </xf>
    <xf numFmtId="0" fontId="4" fillId="0" borderId="4" xfId="27" applyFont="1" applyBorder="1" applyAlignment="1" applyProtection="1">
      <alignment vertical="center" wrapText="1"/>
      <protection locked="0"/>
    </xf>
    <xf numFmtId="0" fontId="4" fillId="0" borderId="4" xfId="27" applyFont="1" applyBorder="1" applyAlignment="1" applyProtection="1">
      <alignment horizontal="center" vertical="center"/>
      <protection locked="0"/>
    </xf>
    <xf numFmtId="4" fontId="4" fillId="2" borderId="4" xfId="27" applyNumberFormat="1" applyFont="1" applyFill="1" applyBorder="1" applyAlignment="1" applyProtection="1">
      <alignment horizontal="right" vertical="center"/>
      <protection locked="0"/>
    </xf>
    <xf numFmtId="4" fontId="4" fillId="0" borderId="4" xfId="27" applyNumberFormat="1" applyFont="1" applyBorder="1" applyAlignment="1" applyProtection="1">
      <alignment horizontal="right" vertical="center"/>
      <protection locked="0"/>
    </xf>
    <xf numFmtId="169" fontId="4" fillId="0" borderId="4" xfId="27" applyNumberFormat="1" applyFont="1" applyBorder="1" applyAlignment="1" applyProtection="1">
      <alignment vertical="center"/>
      <protection locked="0"/>
    </xf>
    <xf numFmtId="44" fontId="4" fillId="0" borderId="4" xfId="27" applyNumberFormat="1" applyFont="1" applyBorder="1" applyAlignment="1" applyProtection="1">
      <alignment vertical="center"/>
      <protection locked="0"/>
    </xf>
    <xf numFmtId="169" fontId="4" fillId="2" borderId="16" xfId="30" applyNumberFormat="1" applyFont="1" applyFill="1" applyBorder="1" applyAlignment="1" applyProtection="1">
      <alignment horizontal="right" vertical="center"/>
      <protection locked="0"/>
    </xf>
    <xf numFmtId="44" fontId="4" fillId="2" borderId="17" xfId="30" applyNumberFormat="1" applyFont="1" applyFill="1" applyBorder="1" applyAlignment="1" applyProtection="1">
      <alignment horizontal="right" vertical="center"/>
      <protection locked="0"/>
    </xf>
    <xf numFmtId="44" fontId="4" fillId="2" borderId="18" xfId="30" applyNumberFormat="1" applyFont="1" applyFill="1" applyBorder="1" applyAlignment="1" applyProtection="1">
      <alignment horizontal="right" vertical="center"/>
      <protection locked="0"/>
    </xf>
    <xf numFmtId="0" fontId="3" fillId="0" borderId="0" xfId="27"/>
    <xf numFmtId="44" fontId="4" fillId="2" borderId="8" xfId="27" applyNumberFormat="1" applyFont="1" applyFill="1" applyBorder="1" applyAlignment="1" applyProtection="1">
      <alignment horizontal="right" vertical="center"/>
      <protection locked="0"/>
    </xf>
    <xf numFmtId="49" fontId="5" fillId="0" borderId="0" xfId="14" applyNumberFormat="1" applyFont="1" applyAlignment="1" applyProtection="1">
      <alignment horizontal="left" vertical="center"/>
      <protection locked="0"/>
    </xf>
    <xf numFmtId="49" fontId="5" fillId="0" borderId="0" xfId="30" applyNumberFormat="1" applyFont="1" applyAlignment="1" applyProtection="1">
      <alignment horizontal="center" vertical="center"/>
      <protection locked="0"/>
    </xf>
    <xf numFmtId="0" fontId="5" fillId="2" borderId="7" xfId="30" applyFont="1" applyFill="1" applyBorder="1" applyAlignment="1" applyProtection="1">
      <alignment horizontal="center" vertical="center"/>
      <protection locked="0"/>
    </xf>
    <xf numFmtId="4" fontId="5" fillId="2" borderId="7" xfId="30" applyNumberFormat="1" applyFont="1" applyFill="1" applyBorder="1" applyAlignment="1" applyProtection="1">
      <alignment horizontal="center" vertical="center"/>
      <protection locked="0"/>
    </xf>
    <xf numFmtId="49" fontId="4" fillId="0" borderId="5" xfId="27" applyNumberFormat="1" applyFont="1" applyBorder="1" applyAlignment="1" applyProtection="1">
      <alignment horizontal="left" vertical="center"/>
      <protection locked="0"/>
    </xf>
    <xf numFmtId="4" fontId="4" fillId="0" borderId="6" xfId="27" applyNumberFormat="1" applyFont="1" applyBorder="1" applyAlignment="1" applyProtection="1">
      <alignment horizontal="right" vertical="center"/>
      <protection locked="0"/>
    </xf>
    <xf numFmtId="0" fontId="4" fillId="0" borderId="6" xfId="27" applyFont="1" applyBorder="1" applyAlignment="1" applyProtection="1">
      <alignment horizontal="center" vertical="center"/>
    </xf>
    <xf numFmtId="4" fontId="4" fillId="0" borderId="6" xfId="27" applyNumberFormat="1" applyFont="1" applyBorder="1" applyAlignment="1" applyProtection="1">
      <alignment horizontal="right" vertical="center"/>
    </xf>
    <xf numFmtId="0" fontId="4" fillId="0" borderId="2" xfId="27" applyFont="1" applyBorder="1" applyAlignment="1" applyProtection="1">
      <alignment horizontal="center" vertical="center"/>
    </xf>
    <xf numFmtId="4" fontId="4" fillId="0" borderId="2" xfId="27" applyNumberFormat="1" applyFont="1" applyBorder="1" applyAlignment="1" applyProtection="1">
      <alignment horizontal="right" vertical="center"/>
    </xf>
    <xf numFmtId="0" fontId="4" fillId="0" borderId="2" xfId="25" applyFont="1" applyBorder="1" applyAlignment="1" applyProtection="1">
      <alignment horizontal="center"/>
    </xf>
    <xf numFmtId="4" fontId="4" fillId="0" borderId="2" xfId="25" applyNumberFormat="1" applyFont="1" applyBorder="1" applyAlignment="1" applyProtection="1">
      <alignment horizontal="right"/>
    </xf>
    <xf numFmtId="0" fontId="4" fillId="0" borderId="2" xfId="25" applyFont="1" applyBorder="1" applyAlignment="1" applyProtection="1">
      <alignment horizontal="center" vertical="center"/>
    </xf>
    <xf numFmtId="4" fontId="4" fillId="0" borderId="2" xfId="25" applyNumberFormat="1" applyFont="1" applyBorder="1" applyAlignment="1" applyProtection="1">
      <alignment horizontal="right" vertical="center"/>
    </xf>
    <xf numFmtId="167" fontId="4" fillId="0" borderId="2" xfId="27" applyNumberFormat="1" applyFont="1" applyBorder="1" applyAlignment="1" applyProtection="1">
      <alignment horizontal="center" vertical="center"/>
    </xf>
    <xf numFmtId="0" fontId="4" fillId="2" borderId="2" xfId="30" applyFont="1" applyFill="1" applyBorder="1" applyAlignment="1" applyProtection="1">
      <alignment horizontal="center" vertical="center"/>
    </xf>
    <xf numFmtId="4" fontId="4" fillId="2" borderId="2" xfId="30" applyNumberFormat="1" applyFont="1" applyFill="1" applyBorder="1" applyAlignment="1" applyProtection="1">
      <alignment horizontal="right" vertical="center"/>
    </xf>
    <xf numFmtId="0" fontId="4" fillId="2" borderId="14" xfId="27" applyFont="1" applyFill="1" applyBorder="1" applyAlignment="1" applyProtection="1">
      <alignment horizontal="center" vertical="center"/>
    </xf>
    <xf numFmtId="4" fontId="4" fillId="2" borderId="14" xfId="27" applyNumberFormat="1" applyFont="1" applyFill="1" applyBorder="1" applyAlignment="1" applyProtection="1">
      <alignment horizontal="right" vertical="center"/>
    </xf>
  </cellXfs>
  <cellStyles count="37">
    <cellStyle name="Euro" xfId="1" xr:uid="{00000000-0005-0000-0000-000000000000}"/>
    <cellStyle name="Euro 2" xfId="2" xr:uid="{00000000-0005-0000-0000-000001000000}"/>
    <cellStyle name="Milliers 2" xfId="3" xr:uid="{00000000-0005-0000-0000-000002000000}"/>
    <cellStyle name="Milliers 3" xfId="4" xr:uid="{00000000-0005-0000-0000-000003000000}"/>
    <cellStyle name="Milliers 4" xfId="5" xr:uid="{00000000-0005-0000-0000-000004000000}"/>
    <cellStyle name="Milliers 5" xfId="6" xr:uid="{00000000-0005-0000-0000-000005000000}"/>
    <cellStyle name="Normal" xfId="0" builtinId="0"/>
    <cellStyle name="Normal 10" xfId="22" xr:uid="{00000000-0005-0000-0000-000007000000}"/>
    <cellStyle name="Normal 11" xfId="7" xr:uid="{00000000-0005-0000-0000-000008000000}"/>
    <cellStyle name="Normal 12" xfId="29" xr:uid="{425DEA60-E88F-439B-BA99-96FE25558F92}"/>
    <cellStyle name="Normal 13" xfId="35" xr:uid="{98F59755-5817-4B86-ACA0-34E5FFF12940}"/>
    <cellStyle name="Normal 2" xfId="8" xr:uid="{00000000-0005-0000-0000-000009000000}"/>
    <cellStyle name="Normal 2 2" xfId="9" xr:uid="{00000000-0005-0000-0000-00000A000000}"/>
    <cellStyle name="Normal 2 2 2" xfId="10" xr:uid="{00000000-0005-0000-0000-00000B000000}"/>
    <cellStyle name="Normal 2 2 2 2" xfId="11" xr:uid="{00000000-0005-0000-0000-00000C000000}"/>
    <cellStyle name="Normal 2 2 2 2 2" xfId="27" xr:uid="{286AA001-3DC9-4819-AAAC-935A83D19A06}"/>
    <cellStyle name="Normal 2 2 2 2 2 2" xfId="36" xr:uid="{8EEED68C-B388-49A0-B161-EA819A3F89D2}"/>
    <cellStyle name="Normal 2 2 2 3" xfId="20" xr:uid="{00000000-0005-0000-0000-00000D000000}"/>
    <cellStyle name="Normal 2 2 2 3 2" xfId="24" xr:uid="{00000000-0005-0000-0000-00000E000000}"/>
    <cellStyle name="Normal 2 3" xfId="12" xr:uid="{00000000-0005-0000-0000-00000F000000}"/>
    <cellStyle name="Normal 2 3 2" xfId="31" xr:uid="{D59BE94D-6DE7-49C7-988B-54AF8CB9B332}"/>
    <cellStyle name="Normal 2_E636 - DPGF DCE SEB" xfId="13" xr:uid="{00000000-0005-0000-0000-000010000000}"/>
    <cellStyle name="Normal 3" xfId="14" xr:uid="{00000000-0005-0000-0000-000011000000}"/>
    <cellStyle name="Normal 3 2" xfId="15" xr:uid="{00000000-0005-0000-0000-000012000000}"/>
    <cellStyle name="Normal 3 2 2" xfId="16" xr:uid="{00000000-0005-0000-0000-000013000000}"/>
    <cellStyle name="Normal 3 2 2 2" xfId="25" xr:uid="{00000000-0005-0000-0000-000014000000}"/>
    <cellStyle name="Normal 3 3" xfId="21" xr:uid="{00000000-0005-0000-0000-000015000000}"/>
    <cellStyle name="Normal 3 3 2" xfId="28" xr:uid="{F83DB1E0-E3A5-4E77-AF1C-69FC7A2D5985}"/>
    <cellStyle name="Normal 3 4" xfId="23" xr:uid="{00000000-0005-0000-0000-000016000000}"/>
    <cellStyle name="Normal 4" xfId="17" xr:uid="{00000000-0005-0000-0000-000017000000}"/>
    <cellStyle name="Normal 5" xfId="18" xr:uid="{00000000-0005-0000-0000-000018000000}"/>
    <cellStyle name="Normal 5 2" xfId="19" xr:uid="{00000000-0005-0000-0000-000019000000}"/>
    <cellStyle name="Normal 6" xfId="26" xr:uid="{AA20B04E-980C-43CD-87D0-AC78F49E1230}"/>
    <cellStyle name="Normal 6 2" xfId="30" xr:uid="{96494EF9-FC20-4C3E-9EF9-7E12C948EF98}"/>
    <cellStyle name="Normal 7" xfId="32" xr:uid="{B75459A1-4563-46C0-AC3A-1463A1A178F2}"/>
    <cellStyle name="Normal 8" xfId="33" xr:uid="{D97E8347-029A-485A-8784-6CFE54FCEFD7}"/>
    <cellStyle name="Normal 9" xfId="34" xr:uid="{F91B66DD-6699-4424-B1C5-45726788AFF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E6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12408</xdr:colOff>
      <xdr:row>66</xdr:row>
      <xdr:rowOff>115069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153611F-ADFB-8923-B5DD-934CAC440E8D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1" t="960" r="2990" b="960"/>
        <a:stretch>
          <a:fillRect/>
        </a:stretch>
      </xdr:blipFill>
      <xdr:spPr>
        <a:xfrm>
          <a:off x="0" y="161925"/>
          <a:ext cx="7089483" cy="10640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0FF3F-828B-43F9-AAE8-3585BAF7C235}">
  <dimension ref="A1"/>
  <sheetViews>
    <sheetView view="pageBreakPreview" zoomScale="85" zoomScaleNormal="100" zoomScaleSheetLayoutView="85" workbookViewId="0">
      <selection activeCell="A2" sqref="A2"/>
    </sheetView>
  </sheetViews>
  <sheetFormatPr baseColWidth="10" defaultRowHeight="12.75"/>
  <cols>
    <col min="1" max="9" width="11.42578125" style="93"/>
    <col min="10" max="10" width="3.28515625" style="93" customWidth="1"/>
    <col min="11" max="16384" width="11.42578125" style="93"/>
  </cols>
  <sheetData/>
  <printOptions verticalCentered="1"/>
  <pageMargins left="0" right="0" top="0" bottom="0" header="0" footer="0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9309A-0515-46A6-AB5D-E405A6150AD8}">
  <dimension ref="A1:FB253"/>
  <sheetViews>
    <sheetView showZeros="0" tabSelected="1" view="pageBreakPreview" zoomScaleNormal="70" zoomScaleSheetLayoutView="100" workbookViewId="0">
      <selection activeCell="A3" sqref="A3:G3"/>
    </sheetView>
  </sheetViews>
  <sheetFormatPr baseColWidth="10" defaultRowHeight="12.75"/>
  <cols>
    <col min="1" max="1" width="9.7109375" style="9" customWidth="1"/>
    <col min="2" max="2" width="52.7109375" style="24" customWidth="1"/>
    <col min="3" max="3" width="5.7109375" style="25" customWidth="1"/>
    <col min="4" max="5" width="8.7109375" style="26" customWidth="1"/>
    <col min="6" max="6" width="11.7109375" style="30" customWidth="1"/>
    <col min="7" max="7" width="13.7109375" style="32" customWidth="1"/>
    <col min="8" max="253" width="11.42578125" style="10"/>
    <col min="254" max="254" width="10.5703125" style="10" customWidth="1"/>
    <col min="255" max="255" width="82.5703125" style="10" customWidth="1"/>
    <col min="256" max="256" width="6.5703125" style="10" customWidth="1"/>
    <col min="257" max="257" width="9.7109375" style="10" customWidth="1"/>
    <col min="258" max="258" width="11.85546875" style="10" customWidth="1"/>
    <col min="259" max="259" width="11.7109375" style="10" customWidth="1"/>
    <col min="260" max="260" width="14.5703125" style="10" bestFit="1" customWidth="1"/>
    <col min="261" max="261" width="17.85546875" style="10" customWidth="1"/>
    <col min="262" max="509" width="11.42578125" style="10"/>
    <col min="510" max="510" width="10.5703125" style="10" customWidth="1"/>
    <col min="511" max="511" width="82.5703125" style="10" customWidth="1"/>
    <col min="512" max="512" width="6.5703125" style="10" customWidth="1"/>
    <col min="513" max="513" width="9.7109375" style="10" customWidth="1"/>
    <col min="514" max="514" width="11.85546875" style="10" customWidth="1"/>
    <col min="515" max="515" width="11.7109375" style="10" customWidth="1"/>
    <col min="516" max="516" width="14.5703125" style="10" bestFit="1" customWidth="1"/>
    <col min="517" max="517" width="17.85546875" style="10" customWidth="1"/>
    <col min="518" max="765" width="11.42578125" style="10"/>
    <col min="766" max="766" width="10.5703125" style="10" customWidth="1"/>
    <col min="767" max="767" width="82.5703125" style="10" customWidth="1"/>
    <col min="768" max="768" width="6.5703125" style="10" customWidth="1"/>
    <col min="769" max="769" width="9.7109375" style="10" customWidth="1"/>
    <col min="770" max="770" width="11.85546875" style="10" customWidth="1"/>
    <col min="771" max="771" width="11.7109375" style="10" customWidth="1"/>
    <col min="772" max="772" width="14.5703125" style="10" bestFit="1" customWidth="1"/>
    <col min="773" max="773" width="17.85546875" style="10" customWidth="1"/>
    <col min="774" max="1021" width="11.42578125" style="10"/>
    <col min="1022" max="1022" width="10.5703125" style="10" customWidth="1"/>
    <col min="1023" max="1023" width="82.5703125" style="10" customWidth="1"/>
    <col min="1024" max="1024" width="6.5703125" style="10" customWidth="1"/>
    <col min="1025" max="1025" width="9.7109375" style="10" customWidth="1"/>
    <col min="1026" max="1026" width="11.85546875" style="10" customWidth="1"/>
    <col min="1027" max="1027" width="11.7109375" style="10" customWidth="1"/>
    <col min="1028" max="1028" width="14.5703125" style="10" bestFit="1" customWidth="1"/>
    <col min="1029" max="1029" width="17.85546875" style="10" customWidth="1"/>
    <col min="1030" max="1277" width="11.42578125" style="10"/>
    <col min="1278" max="1278" width="10.5703125" style="10" customWidth="1"/>
    <col min="1279" max="1279" width="82.5703125" style="10" customWidth="1"/>
    <col min="1280" max="1280" width="6.5703125" style="10" customWidth="1"/>
    <col min="1281" max="1281" width="9.7109375" style="10" customWidth="1"/>
    <col min="1282" max="1282" width="11.85546875" style="10" customWidth="1"/>
    <col min="1283" max="1283" width="11.7109375" style="10" customWidth="1"/>
    <col min="1284" max="1284" width="14.5703125" style="10" bestFit="1" customWidth="1"/>
    <col min="1285" max="1285" width="17.85546875" style="10" customWidth="1"/>
    <col min="1286" max="1533" width="11.42578125" style="10"/>
    <col min="1534" max="1534" width="10.5703125" style="10" customWidth="1"/>
    <col min="1535" max="1535" width="82.5703125" style="10" customWidth="1"/>
    <col min="1536" max="1536" width="6.5703125" style="10" customWidth="1"/>
    <col min="1537" max="1537" width="9.7109375" style="10" customWidth="1"/>
    <col min="1538" max="1538" width="11.85546875" style="10" customWidth="1"/>
    <col min="1539" max="1539" width="11.7109375" style="10" customWidth="1"/>
    <col min="1540" max="1540" width="14.5703125" style="10" bestFit="1" customWidth="1"/>
    <col min="1541" max="1541" width="17.85546875" style="10" customWidth="1"/>
    <col min="1542" max="1789" width="11.42578125" style="10"/>
    <col min="1790" max="1790" width="10.5703125" style="10" customWidth="1"/>
    <col min="1791" max="1791" width="82.5703125" style="10" customWidth="1"/>
    <col min="1792" max="1792" width="6.5703125" style="10" customWidth="1"/>
    <col min="1793" max="1793" width="9.7109375" style="10" customWidth="1"/>
    <col min="1794" max="1794" width="11.85546875" style="10" customWidth="1"/>
    <col min="1795" max="1795" width="11.7109375" style="10" customWidth="1"/>
    <col min="1796" max="1796" width="14.5703125" style="10" bestFit="1" customWidth="1"/>
    <col min="1797" max="1797" width="17.85546875" style="10" customWidth="1"/>
    <col min="1798" max="2045" width="11.42578125" style="10"/>
    <col min="2046" max="2046" width="10.5703125" style="10" customWidth="1"/>
    <col min="2047" max="2047" width="82.5703125" style="10" customWidth="1"/>
    <col min="2048" max="2048" width="6.5703125" style="10" customWidth="1"/>
    <col min="2049" max="2049" width="9.7109375" style="10" customWidth="1"/>
    <col min="2050" max="2050" width="11.85546875" style="10" customWidth="1"/>
    <col min="2051" max="2051" width="11.7109375" style="10" customWidth="1"/>
    <col min="2052" max="2052" width="14.5703125" style="10" bestFit="1" customWidth="1"/>
    <col min="2053" max="2053" width="17.85546875" style="10" customWidth="1"/>
    <col min="2054" max="2301" width="11.42578125" style="10"/>
    <col min="2302" max="2302" width="10.5703125" style="10" customWidth="1"/>
    <col min="2303" max="2303" width="82.5703125" style="10" customWidth="1"/>
    <col min="2304" max="2304" width="6.5703125" style="10" customWidth="1"/>
    <col min="2305" max="2305" width="9.7109375" style="10" customWidth="1"/>
    <col min="2306" max="2306" width="11.85546875" style="10" customWidth="1"/>
    <col min="2307" max="2307" width="11.7109375" style="10" customWidth="1"/>
    <col min="2308" max="2308" width="14.5703125" style="10" bestFit="1" customWidth="1"/>
    <col min="2309" max="2309" width="17.85546875" style="10" customWidth="1"/>
    <col min="2310" max="2557" width="11.42578125" style="10"/>
    <col min="2558" max="2558" width="10.5703125" style="10" customWidth="1"/>
    <col min="2559" max="2559" width="82.5703125" style="10" customWidth="1"/>
    <col min="2560" max="2560" width="6.5703125" style="10" customWidth="1"/>
    <col min="2561" max="2561" width="9.7109375" style="10" customWidth="1"/>
    <col min="2562" max="2562" width="11.85546875" style="10" customWidth="1"/>
    <col min="2563" max="2563" width="11.7109375" style="10" customWidth="1"/>
    <col min="2564" max="2564" width="14.5703125" style="10" bestFit="1" customWidth="1"/>
    <col min="2565" max="2565" width="17.85546875" style="10" customWidth="1"/>
    <col min="2566" max="2813" width="11.42578125" style="10"/>
    <col min="2814" max="2814" width="10.5703125" style="10" customWidth="1"/>
    <col min="2815" max="2815" width="82.5703125" style="10" customWidth="1"/>
    <col min="2816" max="2816" width="6.5703125" style="10" customWidth="1"/>
    <col min="2817" max="2817" width="9.7109375" style="10" customWidth="1"/>
    <col min="2818" max="2818" width="11.85546875" style="10" customWidth="1"/>
    <col min="2819" max="2819" width="11.7109375" style="10" customWidth="1"/>
    <col min="2820" max="2820" width="14.5703125" style="10" bestFit="1" customWidth="1"/>
    <col min="2821" max="2821" width="17.85546875" style="10" customWidth="1"/>
    <col min="2822" max="3069" width="11.42578125" style="10"/>
    <col min="3070" max="3070" width="10.5703125" style="10" customWidth="1"/>
    <col min="3071" max="3071" width="82.5703125" style="10" customWidth="1"/>
    <col min="3072" max="3072" width="6.5703125" style="10" customWidth="1"/>
    <col min="3073" max="3073" width="9.7109375" style="10" customWidth="1"/>
    <col min="3074" max="3074" width="11.85546875" style="10" customWidth="1"/>
    <col min="3075" max="3075" width="11.7109375" style="10" customWidth="1"/>
    <col min="3076" max="3076" width="14.5703125" style="10" bestFit="1" customWidth="1"/>
    <col min="3077" max="3077" width="17.85546875" style="10" customWidth="1"/>
    <col min="3078" max="3325" width="11.42578125" style="10"/>
    <col min="3326" max="3326" width="10.5703125" style="10" customWidth="1"/>
    <col min="3327" max="3327" width="82.5703125" style="10" customWidth="1"/>
    <col min="3328" max="3328" width="6.5703125" style="10" customWidth="1"/>
    <col min="3329" max="3329" width="9.7109375" style="10" customWidth="1"/>
    <col min="3330" max="3330" width="11.85546875" style="10" customWidth="1"/>
    <col min="3331" max="3331" width="11.7109375" style="10" customWidth="1"/>
    <col min="3332" max="3332" width="14.5703125" style="10" bestFit="1" customWidth="1"/>
    <col min="3333" max="3333" width="17.85546875" style="10" customWidth="1"/>
    <col min="3334" max="3581" width="11.42578125" style="10"/>
    <col min="3582" max="3582" width="10.5703125" style="10" customWidth="1"/>
    <col min="3583" max="3583" width="82.5703125" style="10" customWidth="1"/>
    <col min="3584" max="3584" width="6.5703125" style="10" customWidth="1"/>
    <col min="3585" max="3585" width="9.7109375" style="10" customWidth="1"/>
    <col min="3586" max="3586" width="11.85546875" style="10" customWidth="1"/>
    <col min="3587" max="3587" width="11.7109375" style="10" customWidth="1"/>
    <col min="3588" max="3588" width="14.5703125" style="10" bestFit="1" customWidth="1"/>
    <col min="3589" max="3589" width="17.85546875" style="10" customWidth="1"/>
    <col min="3590" max="3837" width="11.42578125" style="10"/>
    <col min="3838" max="3838" width="10.5703125" style="10" customWidth="1"/>
    <col min="3839" max="3839" width="82.5703125" style="10" customWidth="1"/>
    <col min="3840" max="3840" width="6.5703125" style="10" customWidth="1"/>
    <col min="3841" max="3841" width="9.7109375" style="10" customWidth="1"/>
    <col min="3842" max="3842" width="11.85546875" style="10" customWidth="1"/>
    <col min="3843" max="3843" width="11.7109375" style="10" customWidth="1"/>
    <col min="3844" max="3844" width="14.5703125" style="10" bestFit="1" customWidth="1"/>
    <col min="3845" max="3845" width="17.85546875" style="10" customWidth="1"/>
    <col min="3846" max="4093" width="11.42578125" style="10"/>
    <col min="4094" max="4094" width="10.5703125" style="10" customWidth="1"/>
    <col min="4095" max="4095" width="82.5703125" style="10" customWidth="1"/>
    <col min="4096" max="4096" width="6.5703125" style="10" customWidth="1"/>
    <col min="4097" max="4097" width="9.7109375" style="10" customWidth="1"/>
    <col min="4098" max="4098" width="11.85546875" style="10" customWidth="1"/>
    <col min="4099" max="4099" width="11.7109375" style="10" customWidth="1"/>
    <col min="4100" max="4100" width="14.5703125" style="10" bestFit="1" customWidth="1"/>
    <col min="4101" max="4101" width="17.85546875" style="10" customWidth="1"/>
    <col min="4102" max="4349" width="11.42578125" style="10"/>
    <col min="4350" max="4350" width="10.5703125" style="10" customWidth="1"/>
    <col min="4351" max="4351" width="82.5703125" style="10" customWidth="1"/>
    <col min="4352" max="4352" width="6.5703125" style="10" customWidth="1"/>
    <col min="4353" max="4353" width="9.7109375" style="10" customWidth="1"/>
    <col min="4354" max="4354" width="11.85546875" style="10" customWidth="1"/>
    <col min="4355" max="4355" width="11.7109375" style="10" customWidth="1"/>
    <col min="4356" max="4356" width="14.5703125" style="10" bestFit="1" customWidth="1"/>
    <col min="4357" max="4357" width="17.85546875" style="10" customWidth="1"/>
    <col min="4358" max="4605" width="11.42578125" style="10"/>
    <col min="4606" max="4606" width="10.5703125" style="10" customWidth="1"/>
    <col min="4607" max="4607" width="82.5703125" style="10" customWidth="1"/>
    <col min="4608" max="4608" width="6.5703125" style="10" customWidth="1"/>
    <col min="4609" max="4609" width="9.7109375" style="10" customWidth="1"/>
    <col min="4610" max="4610" width="11.85546875" style="10" customWidth="1"/>
    <col min="4611" max="4611" width="11.7109375" style="10" customWidth="1"/>
    <col min="4612" max="4612" width="14.5703125" style="10" bestFit="1" customWidth="1"/>
    <col min="4613" max="4613" width="17.85546875" style="10" customWidth="1"/>
    <col min="4614" max="4861" width="11.42578125" style="10"/>
    <col min="4862" max="4862" width="10.5703125" style="10" customWidth="1"/>
    <col min="4863" max="4863" width="82.5703125" style="10" customWidth="1"/>
    <col min="4864" max="4864" width="6.5703125" style="10" customWidth="1"/>
    <col min="4865" max="4865" width="9.7109375" style="10" customWidth="1"/>
    <col min="4866" max="4866" width="11.85546875" style="10" customWidth="1"/>
    <col min="4867" max="4867" width="11.7109375" style="10" customWidth="1"/>
    <col min="4868" max="4868" width="14.5703125" style="10" bestFit="1" customWidth="1"/>
    <col min="4869" max="4869" width="17.85546875" style="10" customWidth="1"/>
    <col min="4870" max="5117" width="11.42578125" style="10"/>
    <col min="5118" max="5118" width="10.5703125" style="10" customWidth="1"/>
    <col min="5119" max="5119" width="82.5703125" style="10" customWidth="1"/>
    <col min="5120" max="5120" width="6.5703125" style="10" customWidth="1"/>
    <col min="5121" max="5121" width="9.7109375" style="10" customWidth="1"/>
    <col min="5122" max="5122" width="11.85546875" style="10" customWidth="1"/>
    <col min="5123" max="5123" width="11.7109375" style="10" customWidth="1"/>
    <col min="5124" max="5124" width="14.5703125" style="10" bestFit="1" customWidth="1"/>
    <col min="5125" max="5125" width="17.85546875" style="10" customWidth="1"/>
    <col min="5126" max="5373" width="11.42578125" style="10"/>
    <col min="5374" max="5374" width="10.5703125" style="10" customWidth="1"/>
    <col min="5375" max="5375" width="82.5703125" style="10" customWidth="1"/>
    <col min="5376" max="5376" width="6.5703125" style="10" customWidth="1"/>
    <col min="5377" max="5377" width="9.7109375" style="10" customWidth="1"/>
    <col min="5378" max="5378" width="11.85546875" style="10" customWidth="1"/>
    <col min="5379" max="5379" width="11.7109375" style="10" customWidth="1"/>
    <col min="5380" max="5380" width="14.5703125" style="10" bestFit="1" customWidth="1"/>
    <col min="5381" max="5381" width="17.85546875" style="10" customWidth="1"/>
    <col min="5382" max="5629" width="11.42578125" style="10"/>
    <col min="5630" max="5630" width="10.5703125" style="10" customWidth="1"/>
    <col min="5631" max="5631" width="82.5703125" style="10" customWidth="1"/>
    <col min="5632" max="5632" width="6.5703125" style="10" customWidth="1"/>
    <col min="5633" max="5633" width="9.7109375" style="10" customWidth="1"/>
    <col min="5634" max="5634" width="11.85546875" style="10" customWidth="1"/>
    <col min="5635" max="5635" width="11.7109375" style="10" customWidth="1"/>
    <col min="5636" max="5636" width="14.5703125" style="10" bestFit="1" customWidth="1"/>
    <col min="5637" max="5637" width="17.85546875" style="10" customWidth="1"/>
    <col min="5638" max="5885" width="11.42578125" style="10"/>
    <col min="5886" max="5886" width="10.5703125" style="10" customWidth="1"/>
    <col min="5887" max="5887" width="82.5703125" style="10" customWidth="1"/>
    <col min="5888" max="5888" width="6.5703125" style="10" customWidth="1"/>
    <col min="5889" max="5889" width="9.7109375" style="10" customWidth="1"/>
    <col min="5890" max="5890" width="11.85546875" style="10" customWidth="1"/>
    <col min="5891" max="5891" width="11.7109375" style="10" customWidth="1"/>
    <col min="5892" max="5892" width="14.5703125" style="10" bestFit="1" customWidth="1"/>
    <col min="5893" max="5893" width="17.85546875" style="10" customWidth="1"/>
    <col min="5894" max="6141" width="11.42578125" style="10"/>
    <col min="6142" max="6142" width="10.5703125" style="10" customWidth="1"/>
    <col min="6143" max="6143" width="82.5703125" style="10" customWidth="1"/>
    <col min="6144" max="6144" width="6.5703125" style="10" customWidth="1"/>
    <col min="6145" max="6145" width="9.7109375" style="10" customWidth="1"/>
    <col min="6146" max="6146" width="11.85546875" style="10" customWidth="1"/>
    <col min="6147" max="6147" width="11.7109375" style="10" customWidth="1"/>
    <col min="6148" max="6148" width="14.5703125" style="10" bestFit="1" customWidth="1"/>
    <col min="6149" max="6149" width="17.85546875" style="10" customWidth="1"/>
    <col min="6150" max="6397" width="11.42578125" style="10"/>
    <col min="6398" max="6398" width="10.5703125" style="10" customWidth="1"/>
    <col min="6399" max="6399" width="82.5703125" style="10" customWidth="1"/>
    <col min="6400" max="6400" width="6.5703125" style="10" customWidth="1"/>
    <col min="6401" max="6401" width="9.7109375" style="10" customWidth="1"/>
    <col min="6402" max="6402" width="11.85546875" style="10" customWidth="1"/>
    <col min="6403" max="6403" width="11.7109375" style="10" customWidth="1"/>
    <col min="6404" max="6404" width="14.5703125" style="10" bestFit="1" customWidth="1"/>
    <col min="6405" max="6405" width="17.85546875" style="10" customWidth="1"/>
    <col min="6406" max="6653" width="11.42578125" style="10"/>
    <col min="6654" max="6654" width="10.5703125" style="10" customWidth="1"/>
    <col min="6655" max="6655" width="82.5703125" style="10" customWidth="1"/>
    <col min="6656" max="6656" width="6.5703125" style="10" customWidth="1"/>
    <col min="6657" max="6657" width="9.7109375" style="10" customWidth="1"/>
    <col min="6658" max="6658" width="11.85546875" style="10" customWidth="1"/>
    <col min="6659" max="6659" width="11.7109375" style="10" customWidth="1"/>
    <col min="6660" max="6660" width="14.5703125" style="10" bestFit="1" customWidth="1"/>
    <col min="6661" max="6661" width="17.85546875" style="10" customWidth="1"/>
    <col min="6662" max="6909" width="11.42578125" style="10"/>
    <col min="6910" max="6910" width="10.5703125" style="10" customWidth="1"/>
    <col min="6911" max="6911" width="82.5703125" style="10" customWidth="1"/>
    <col min="6912" max="6912" width="6.5703125" style="10" customWidth="1"/>
    <col min="6913" max="6913" width="9.7109375" style="10" customWidth="1"/>
    <col min="6914" max="6914" width="11.85546875" style="10" customWidth="1"/>
    <col min="6915" max="6915" width="11.7109375" style="10" customWidth="1"/>
    <col min="6916" max="6916" width="14.5703125" style="10" bestFit="1" customWidth="1"/>
    <col min="6917" max="6917" width="17.85546875" style="10" customWidth="1"/>
    <col min="6918" max="7165" width="11.42578125" style="10"/>
    <col min="7166" max="7166" width="10.5703125" style="10" customWidth="1"/>
    <col min="7167" max="7167" width="82.5703125" style="10" customWidth="1"/>
    <col min="7168" max="7168" width="6.5703125" style="10" customWidth="1"/>
    <col min="7169" max="7169" width="9.7109375" style="10" customWidth="1"/>
    <col min="7170" max="7170" width="11.85546875" style="10" customWidth="1"/>
    <col min="7171" max="7171" width="11.7109375" style="10" customWidth="1"/>
    <col min="7172" max="7172" width="14.5703125" style="10" bestFit="1" customWidth="1"/>
    <col min="7173" max="7173" width="17.85546875" style="10" customWidth="1"/>
    <col min="7174" max="7421" width="11.42578125" style="10"/>
    <col min="7422" max="7422" width="10.5703125" style="10" customWidth="1"/>
    <col min="7423" max="7423" width="82.5703125" style="10" customWidth="1"/>
    <col min="7424" max="7424" width="6.5703125" style="10" customWidth="1"/>
    <col min="7425" max="7425" width="9.7109375" style="10" customWidth="1"/>
    <col min="7426" max="7426" width="11.85546875" style="10" customWidth="1"/>
    <col min="7427" max="7427" width="11.7109375" style="10" customWidth="1"/>
    <col min="7428" max="7428" width="14.5703125" style="10" bestFit="1" customWidth="1"/>
    <col min="7429" max="7429" width="17.85546875" style="10" customWidth="1"/>
    <col min="7430" max="7677" width="11.42578125" style="10"/>
    <col min="7678" max="7678" width="10.5703125" style="10" customWidth="1"/>
    <col min="7679" max="7679" width="82.5703125" style="10" customWidth="1"/>
    <col min="7680" max="7680" width="6.5703125" style="10" customWidth="1"/>
    <col min="7681" max="7681" width="9.7109375" style="10" customWidth="1"/>
    <col min="7682" max="7682" width="11.85546875" style="10" customWidth="1"/>
    <col min="7683" max="7683" width="11.7109375" style="10" customWidth="1"/>
    <col min="7684" max="7684" width="14.5703125" style="10" bestFit="1" customWidth="1"/>
    <col min="7685" max="7685" width="17.85546875" style="10" customWidth="1"/>
    <col min="7686" max="7933" width="11.42578125" style="10"/>
    <col min="7934" max="7934" width="10.5703125" style="10" customWidth="1"/>
    <col min="7935" max="7935" width="82.5703125" style="10" customWidth="1"/>
    <col min="7936" max="7936" width="6.5703125" style="10" customWidth="1"/>
    <col min="7937" max="7937" width="9.7109375" style="10" customWidth="1"/>
    <col min="7938" max="7938" width="11.85546875" style="10" customWidth="1"/>
    <col min="7939" max="7939" width="11.7109375" style="10" customWidth="1"/>
    <col min="7940" max="7940" width="14.5703125" style="10" bestFit="1" customWidth="1"/>
    <col min="7941" max="7941" width="17.85546875" style="10" customWidth="1"/>
    <col min="7942" max="8189" width="11.42578125" style="10"/>
    <col min="8190" max="8190" width="10.5703125" style="10" customWidth="1"/>
    <col min="8191" max="8191" width="82.5703125" style="10" customWidth="1"/>
    <col min="8192" max="8192" width="6.5703125" style="10" customWidth="1"/>
    <col min="8193" max="8193" width="9.7109375" style="10" customWidth="1"/>
    <col min="8194" max="8194" width="11.85546875" style="10" customWidth="1"/>
    <col min="8195" max="8195" width="11.7109375" style="10" customWidth="1"/>
    <col min="8196" max="8196" width="14.5703125" style="10" bestFit="1" customWidth="1"/>
    <col min="8197" max="8197" width="17.85546875" style="10" customWidth="1"/>
    <col min="8198" max="8445" width="11.42578125" style="10"/>
    <col min="8446" max="8446" width="10.5703125" style="10" customWidth="1"/>
    <col min="8447" max="8447" width="82.5703125" style="10" customWidth="1"/>
    <col min="8448" max="8448" width="6.5703125" style="10" customWidth="1"/>
    <col min="8449" max="8449" width="9.7109375" style="10" customWidth="1"/>
    <col min="8450" max="8450" width="11.85546875" style="10" customWidth="1"/>
    <col min="8451" max="8451" width="11.7109375" style="10" customWidth="1"/>
    <col min="8452" max="8452" width="14.5703125" style="10" bestFit="1" customWidth="1"/>
    <col min="8453" max="8453" width="17.85546875" style="10" customWidth="1"/>
    <col min="8454" max="8701" width="11.42578125" style="10"/>
    <col min="8702" max="8702" width="10.5703125" style="10" customWidth="1"/>
    <col min="8703" max="8703" width="82.5703125" style="10" customWidth="1"/>
    <col min="8704" max="8704" width="6.5703125" style="10" customWidth="1"/>
    <col min="8705" max="8705" width="9.7109375" style="10" customWidth="1"/>
    <col min="8706" max="8706" width="11.85546875" style="10" customWidth="1"/>
    <col min="8707" max="8707" width="11.7109375" style="10" customWidth="1"/>
    <col min="8708" max="8708" width="14.5703125" style="10" bestFit="1" customWidth="1"/>
    <col min="8709" max="8709" width="17.85546875" style="10" customWidth="1"/>
    <col min="8710" max="8957" width="11.42578125" style="10"/>
    <col min="8958" max="8958" width="10.5703125" style="10" customWidth="1"/>
    <col min="8959" max="8959" width="82.5703125" style="10" customWidth="1"/>
    <col min="8960" max="8960" width="6.5703125" style="10" customWidth="1"/>
    <col min="8961" max="8961" width="9.7109375" style="10" customWidth="1"/>
    <col min="8962" max="8962" width="11.85546875" style="10" customWidth="1"/>
    <col min="8963" max="8963" width="11.7109375" style="10" customWidth="1"/>
    <col min="8964" max="8964" width="14.5703125" style="10" bestFit="1" customWidth="1"/>
    <col min="8965" max="8965" width="17.85546875" style="10" customWidth="1"/>
    <col min="8966" max="9213" width="11.42578125" style="10"/>
    <col min="9214" max="9214" width="10.5703125" style="10" customWidth="1"/>
    <col min="9215" max="9215" width="82.5703125" style="10" customWidth="1"/>
    <col min="9216" max="9216" width="6.5703125" style="10" customWidth="1"/>
    <col min="9217" max="9217" width="9.7109375" style="10" customWidth="1"/>
    <col min="9218" max="9218" width="11.85546875" style="10" customWidth="1"/>
    <col min="9219" max="9219" width="11.7109375" style="10" customWidth="1"/>
    <col min="9220" max="9220" width="14.5703125" style="10" bestFit="1" customWidth="1"/>
    <col min="9221" max="9221" width="17.85546875" style="10" customWidth="1"/>
    <col min="9222" max="9469" width="11.42578125" style="10"/>
    <col min="9470" max="9470" width="10.5703125" style="10" customWidth="1"/>
    <col min="9471" max="9471" width="82.5703125" style="10" customWidth="1"/>
    <col min="9472" max="9472" width="6.5703125" style="10" customWidth="1"/>
    <col min="9473" max="9473" width="9.7109375" style="10" customWidth="1"/>
    <col min="9474" max="9474" width="11.85546875" style="10" customWidth="1"/>
    <col min="9475" max="9475" width="11.7109375" style="10" customWidth="1"/>
    <col min="9476" max="9476" width="14.5703125" style="10" bestFit="1" customWidth="1"/>
    <col min="9477" max="9477" width="17.85546875" style="10" customWidth="1"/>
    <col min="9478" max="9725" width="11.42578125" style="10"/>
    <col min="9726" max="9726" width="10.5703125" style="10" customWidth="1"/>
    <col min="9727" max="9727" width="82.5703125" style="10" customWidth="1"/>
    <col min="9728" max="9728" width="6.5703125" style="10" customWidth="1"/>
    <col min="9729" max="9729" width="9.7109375" style="10" customWidth="1"/>
    <col min="9730" max="9730" width="11.85546875" style="10" customWidth="1"/>
    <col min="9731" max="9731" width="11.7109375" style="10" customWidth="1"/>
    <col min="9732" max="9732" width="14.5703125" style="10" bestFit="1" customWidth="1"/>
    <col min="9733" max="9733" width="17.85546875" style="10" customWidth="1"/>
    <col min="9734" max="9981" width="11.42578125" style="10"/>
    <col min="9982" max="9982" width="10.5703125" style="10" customWidth="1"/>
    <col min="9983" max="9983" width="82.5703125" style="10" customWidth="1"/>
    <col min="9984" max="9984" width="6.5703125" style="10" customWidth="1"/>
    <col min="9985" max="9985" width="9.7109375" style="10" customWidth="1"/>
    <col min="9986" max="9986" width="11.85546875" style="10" customWidth="1"/>
    <col min="9987" max="9987" width="11.7109375" style="10" customWidth="1"/>
    <col min="9988" max="9988" width="14.5703125" style="10" bestFit="1" customWidth="1"/>
    <col min="9989" max="9989" width="17.85546875" style="10" customWidth="1"/>
    <col min="9990" max="10237" width="11.42578125" style="10"/>
    <col min="10238" max="10238" width="10.5703125" style="10" customWidth="1"/>
    <col min="10239" max="10239" width="82.5703125" style="10" customWidth="1"/>
    <col min="10240" max="10240" width="6.5703125" style="10" customWidth="1"/>
    <col min="10241" max="10241" width="9.7109375" style="10" customWidth="1"/>
    <col min="10242" max="10242" width="11.85546875" style="10" customWidth="1"/>
    <col min="10243" max="10243" width="11.7109375" style="10" customWidth="1"/>
    <col min="10244" max="10244" width="14.5703125" style="10" bestFit="1" customWidth="1"/>
    <col min="10245" max="10245" width="17.85546875" style="10" customWidth="1"/>
    <col min="10246" max="10493" width="11.42578125" style="10"/>
    <col min="10494" max="10494" width="10.5703125" style="10" customWidth="1"/>
    <col min="10495" max="10495" width="82.5703125" style="10" customWidth="1"/>
    <col min="10496" max="10496" width="6.5703125" style="10" customWidth="1"/>
    <col min="10497" max="10497" width="9.7109375" style="10" customWidth="1"/>
    <col min="10498" max="10498" width="11.85546875" style="10" customWidth="1"/>
    <col min="10499" max="10499" width="11.7109375" style="10" customWidth="1"/>
    <col min="10500" max="10500" width="14.5703125" style="10" bestFit="1" customWidth="1"/>
    <col min="10501" max="10501" width="17.85546875" style="10" customWidth="1"/>
    <col min="10502" max="10749" width="11.42578125" style="10"/>
    <col min="10750" max="10750" width="10.5703125" style="10" customWidth="1"/>
    <col min="10751" max="10751" width="82.5703125" style="10" customWidth="1"/>
    <col min="10752" max="10752" width="6.5703125" style="10" customWidth="1"/>
    <col min="10753" max="10753" width="9.7109375" style="10" customWidth="1"/>
    <col min="10754" max="10754" width="11.85546875" style="10" customWidth="1"/>
    <col min="10755" max="10755" width="11.7109375" style="10" customWidth="1"/>
    <col min="10756" max="10756" width="14.5703125" style="10" bestFit="1" customWidth="1"/>
    <col min="10757" max="10757" width="17.85546875" style="10" customWidth="1"/>
    <col min="10758" max="11005" width="11.42578125" style="10"/>
    <col min="11006" max="11006" width="10.5703125" style="10" customWidth="1"/>
    <col min="11007" max="11007" width="82.5703125" style="10" customWidth="1"/>
    <col min="11008" max="11008" width="6.5703125" style="10" customWidth="1"/>
    <col min="11009" max="11009" width="9.7109375" style="10" customWidth="1"/>
    <col min="11010" max="11010" width="11.85546875" style="10" customWidth="1"/>
    <col min="11011" max="11011" width="11.7109375" style="10" customWidth="1"/>
    <col min="11012" max="11012" width="14.5703125" style="10" bestFit="1" customWidth="1"/>
    <col min="11013" max="11013" width="17.85546875" style="10" customWidth="1"/>
    <col min="11014" max="11261" width="11.42578125" style="10"/>
    <col min="11262" max="11262" width="10.5703125" style="10" customWidth="1"/>
    <col min="11263" max="11263" width="82.5703125" style="10" customWidth="1"/>
    <col min="11264" max="11264" width="6.5703125" style="10" customWidth="1"/>
    <col min="11265" max="11265" width="9.7109375" style="10" customWidth="1"/>
    <col min="11266" max="11266" width="11.85546875" style="10" customWidth="1"/>
    <col min="11267" max="11267" width="11.7109375" style="10" customWidth="1"/>
    <col min="11268" max="11268" width="14.5703125" style="10" bestFit="1" customWidth="1"/>
    <col min="11269" max="11269" width="17.85546875" style="10" customWidth="1"/>
    <col min="11270" max="11517" width="11.42578125" style="10"/>
    <col min="11518" max="11518" width="10.5703125" style="10" customWidth="1"/>
    <col min="11519" max="11519" width="82.5703125" style="10" customWidth="1"/>
    <col min="11520" max="11520" width="6.5703125" style="10" customWidth="1"/>
    <col min="11521" max="11521" width="9.7109375" style="10" customWidth="1"/>
    <col min="11522" max="11522" width="11.85546875" style="10" customWidth="1"/>
    <col min="11523" max="11523" width="11.7109375" style="10" customWidth="1"/>
    <col min="11524" max="11524" width="14.5703125" style="10" bestFit="1" customWidth="1"/>
    <col min="11525" max="11525" width="17.85546875" style="10" customWidth="1"/>
    <col min="11526" max="11773" width="11.42578125" style="10"/>
    <col min="11774" max="11774" width="10.5703125" style="10" customWidth="1"/>
    <col min="11775" max="11775" width="82.5703125" style="10" customWidth="1"/>
    <col min="11776" max="11776" width="6.5703125" style="10" customWidth="1"/>
    <col min="11777" max="11777" width="9.7109375" style="10" customWidth="1"/>
    <col min="11778" max="11778" width="11.85546875" style="10" customWidth="1"/>
    <col min="11779" max="11779" width="11.7109375" style="10" customWidth="1"/>
    <col min="11780" max="11780" width="14.5703125" style="10" bestFit="1" customWidth="1"/>
    <col min="11781" max="11781" width="17.85546875" style="10" customWidth="1"/>
    <col min="11782" max="12029" width="11.42578125" style="10"/>
    <col min="12030" max="12030" width="10.5703125" style="10" customWidth="1"/>
    <col min="12031" max="12031" width="82.5703125" style="10" customWidth="1"/>
    <col min="12032" max="12032" width="6.5703125" style="10" customWidth="1"/>
    <col min="12033" max="12033" width="9.7109375" style="10" customWidth="1"/>
    <col min="12034" max="12034" width="11.85546875" style="10" customWidth="1"/>
    <col min="12035" max="12035" width="11.7109375" style="10" customWidth="1"/>
    <col min="12036" max="12036" width="14.5703125" style="10" bestFit="1" customWidth="1"/>
    <col min="12037" max="12037" width="17.85546875" style="10" customWidth="1"/>
    <col min="12038" max="12285" width="11.42578125" style="10"/>
    <col min="12286" max="12286" width="10.5703125" style="10" customWidth="1"/>
    <col min="12287" max="12287" width="82.5703125" style="10" customWidth="1"/>
    <col min="12288" max="12288" width="6.5703125" style="10" customWidth="1"/>
    <col min="12289" max="12289" width="9.7109375" style="10" customWidth="1"/>
    <col min="12290" max="12290" width="11.85546875" style="10" customWidth="1"/>
    <col min="12291" max="12291" width="11.7109375" style="10" customWidth="1"/>
    <col min="12292" max="12292" width="14.5703125" style="10" bestFit="1" customWidth="1"/>
    <col min="12293" max="12293" width="17.85546875" style="10" customWidth="1"/>
    <col min="12294" max="12541" width="11.42578125" style="10"/>
    <col min="12542" max="12542" width="10.5703125" style="10" customWidth="1"/>
    <col min="12543" max="12543" width="82.5703125" style="10" customWidth="1"/>
    <col min="12544" max="12544" width="6.5703125" style="10" customWidth="1"/>
    <col min="12545" max="12545" width="9.7109375" style="10" customWidth="1"/>
    <col min="12546" max="12546" width="11.85546875" style="10" customWidth="1"/>
    <col min="12547" max="12547" width="11.7109375" style="10" customWidth="1"/>
    <col min="12548" max="12548" width="14.5703125" style="10" bestFit="1" customWidth="1"/>
    <col min="12549" max="12549" width="17.85546875" style="10" customWidth="1"/>
    <col min="12550" max="12797" width="11.42578125" style="10"/>
    <col min="12798" max="12798" width="10.5703125" style="10" customWidth="1"/>
    <col min="12799" max="12799" width="82.5703125" style="10" customWidth="1"/>
    <col min="12800" max="12800" width="6.5703125" style="10" customWidth="1"/>
    <col min="12801" max="12801" width="9.7109375" style="10" customWidth="1"/>
    <col min="12802" max="12802" width="11.85546875" style="10" customWidth="1"/>
    <col min="12803" max="12803" width="11.7109375" style="10" customWidth="1"/>
    <col min="12804" max="12804" width="14.5703125" style="10" bestFit="1" customWidth="1"/>
    <col min="12805" max="12805" width="17.85546875" style="10" customWidth="1"/>
    <col min="12806" max="13053" width="11.42578125" style="10"/>
    <col min="13054" max="13054" width="10.5703125" style="10" customWidth="1"/>
    <col min="13055" max="13055" width="82.5703125" style="10" customWidth="1"/>
    <col min="13056" max="13056" width="6.5703125" style="10" customWidth="1"/>
    <col min="13057" max="13057" width="9.7109375" style="10" customWidth="1"/>
    <col min="13058" max="13058" width="11.85546875" style="10" customWidth="1"/>
    <col min="13059" max="13059" width="11.7109375" style="10" customWidth="1"/>
    <col min="13060" max="13060" width="14.5703125" style="10" bestFit="1" customWidth="1"/>
    <col min="13061" max="13061" width="17.85546875" style="10" customWidth="1"/>
    <col min="13062" max="13309" width="11.42578125" style="10"/>
    <col min="13310" max="13310" width="10.5703125" style="10" customWidth="1"/>
    <col min="13311" max="13311" width="82.5703125" style="10" customWidth="1"/>
    <col min="13312" max="13312" width="6.5703125" style="10" customWidth="1"/>
    <col min="13313" max="13313" width="9.7109375" style="10" customWidth="1"/>
    <col min="13314" max="13314" width="11.85546875" style="10" customWidth="1"/>
    <col min="13315" max="13315" width="11.7109375" style="10" customWidth="1"/>
    <col min="13316" max="13316" width="14.5703125" style="10" bestFit="1" customWidth="1"/>
    <col min="13317" max="13317" width="17.85546875" style="10" customWidth="1"/>
    <col min="13318" max="13565" width="11.42578125" style="10"/>
    <col min="13566" max="13566" width="10.5703125" style="10" customWidth="1"/>
    <col min="13567" max="13567" width="82.5703125" style="10" customWidth="1"/>
    <col min="13568" max="13568" width="6.5703125" style="10" customWidth="1"/>
    <col min="13569" max="13569" width="9.7109375" style="10" customWidth="1"/>
    <col min="13570" max="13570" width="11.85546875" style="10" customWidth="1"/>
    <col min="13571" max="13571" width="11.7109375" style="10" customWidth="1"/>
    <col min="13572" max="13572" width="14.5703125" style="10" bestFit="1" customWidth="1"/>
    <col min="13573" max="13573" width="17.85546875" style="10" customWidth="1"/>
    <col min="13574" max="13821" width="11.42578125" style="10"/>
    <col min="13822" max="13822" width="10.5703125" style="10" customWidth="1"/>
    <col min="13823" max="13823" width="82.5703125" style="10" customWidth="1"/>
    <col min="13824" max="13824" width="6.5703125" style="10" customWidth="1"/>
    <col min="13825" max="13825" width="9.7109375" style="10" customWidth="1"/>
    <col min="13826" max="13826" width="11.85546875" style="10" customWidth="1"/>
    <col min="13827" max="13827" width="11.7109375" style="10" customWidth="1"/>
    <col min="13828" max="13828" width="14.5703125" style="10" bestFit="1" customWidth="1"/>
    <col min="13829" max="13829" width="17.85546875" style="10" customWidth="1"/>
    <col min="13830" max="14077" width="11.42578125" style="10"/>
    <col min="14078" max="14078" width="10.5703125" style="10" customWidth="1"/>
    <col min="14079" max="14079" width="82.5703125" style="10" customWidth="1"/>
    <col min="14080" max="14080" width="6.5703125" style="10" customWidth="1"/>
    <col min="14081" max="14081" width="9.7109375" style="10" customWidth="1"/>
    <col min="14082" max="14082" width="11.85546875" style="10" customWidth="1"/>
    <col min="14083" max="14083" width="11.7109375" style="10" customWidth="1"/>
    <col min="14084" max="14084" width="14.5703125" style="10" bestFit="1" customWidth="1"/>
    <col min="14085" max="14085" width="17.85546875" style="10" customWidth="1"/>
    <col min="14086" max="14333" width="11.42578125" style="10"/>
    <col min="14334" max="14334" width="10.5703125" style="10" customWidth="1"/>
    <col min="14335" max="14335" width="82.5703125" style="10" customWidth="1"/>
    <col min="14336" max="14336" width="6.5703125" style="10" customWidth="1"/>
    <col min="14337" max="14337" width="9.7109375" style="10" customWidth="1"/>
    <col min="14338" max="14338" width="11.85546875" style="10" customWidth="1"/>
    <col min="14339" max="14339" width="11.7109375" style="10" customWidth="1"/>
    <col min="14340" max="14340" width="14.5703125" style="10" bestFit="1" customWidth="1"/>
    <col min="14341" max="14341" width="17.85546875" style="10" customWidth="1"/>
    <col min="14342" max="14589" width="11.42578125" style="10"/>
    <col min="14590" max="14590" width="10.5703125" style="10" customWidth="1"/>
    <col min="14591" max="14591" width="82.5703125" style="10" customWidth="1"/>
    <col min="14592" max="14592" width="6.5703125" style="10" customWidth="1"/>
    <col min="14593" max="14593" width="9.7109375" style="10" customWidth="1"/>
    <col min="14594" max="14594" width="11.85546875" style="10" customWidth="1"/>
    <col min="14595" max="14595" width="11.7109375" style="10" customWidth="1"/>
    <col min="14596" max="14596" width="14.5703125" style="10" bestFit="1" customWidth="1"/>
    <col min="14597" max="14597" width="17.85546875" style="10" customWidth="1"/>
    <col min="14598" max="14845" width="11.42578125" style="10"/>
    <col min="14846" max="14846" width="10.5703125" style="10" customWidth="1"/>
    <col min="14847" max="14847" width="82.5703125" style="10" customWidth="1"/>
    <col min="14848" max="14848" width="6.5703125" style="10" customWidth="1"/>
    <col min="14849" max="14849" width="9.7109375" style="10" customWidth="1"/>
    <col min="14850" max="14850" width="11.85546875" style="10" customWidth="1"/>
    <col min="14851" max="14851" width="11.7109375" style="10" customWidth="1"/>
    <col min="14852" max="14852" width="14.5703125" style="10" bestFit="1" customWidth="1"/>
    <col min="14853" max="14853" width="17.85546875" style="10" customWidth="1"/>
    <col min="14854" max="15101" width="11.42578125" style="10"/>
    <col min="15102" max="15102" width="10.5703125" style="10" customWidth="1"/>
    <col min="15103" max="15103" width="82.5703125" style="10" customWidth="1"/>
    <col min="15104" max="15104" width="6.5703125" style="10" customWidth="1"/>
    <col min="15105" max="15105" width="9.7109375" style="10" customWidth="1"/>
    <col min="15106" max="15106" width="11.85546875" style="10" customWidth="1"/>
    <col min="15107" max="15107" width="11.7109375" style="10" customWidth="1"/>
    <col min="15108" max="15108" width="14.5703125" style="10" bestFit="1" customWidth="1"/>
    <col min="15109" max="15109" width="17.85546875" style="10" customWidth="1"/>
    <col min="15110" max="15357" width="11.42578125" style="10"/>
    <col min="15358" max="15358" width="10.5703125" style="10" customWidth="1"/>
    <col min="15359" max="15359" width="82.5703125" style="10" customWidth="1"/>
    <col min="15360" max="15360" width="6.5703125" style="10" customWidth="1"/>
    <col min="15361" max="15361" width="9.7109375" style="10" customWidth="1"/>
    <col min="15362" max="15362" width="11.85546875" style="10" customWidth="1"/>
    <col min="15363" max="15363" width="11.7109375" style="10" customWidth="1"/>
    <col min="15364" max="15364" width="14.5703125" style="10" bestFit="1" customWidth="1"/>
    <col min="15365" max="15365" width="17.85546875" style="10" customWidth="1"/>
    <col min="15366" max="15613" width="11.42578125" style="10"/>
    <col min="15614" max="15614" width="10.5703125" style="10" customWidth="1"/>
    <col min="15615" max="15615" width="82.5703125" style="10" customWidth="1"/>
    <col min="15616" max="15616" width="6.5703125" style="10" customWidth="1"/>
    <col min="15617" max="15617" width="9.7109375" style="10" customWidth="1"/>
    <col min="15618" max="15618" width="11.85546875" style="10" customWidth="1"/>
    <col min="15619" max="15619" width="11.7109375" style="10" customWidth="1"/>
    <col min="15620" max="15620" width="14.5703125" style="10" bestFit="1" customWidth="1"/>
    <col min="15621" max="15621" width="17.85546875" style="10" customWidth="1"/>
    <col min="15622" max="15869" width="11.42578125" style="10"/>
    <col min="15870" max="15870" width="10.5703125" style="10" customWidth="1"/>
    <col min="15871" max="15871" width="82.5703125" style="10" customWidth="1"/>
    <col min="15872" max="15872" width="6.5703125" style="10" customWidth="1"/>
    <col min="15873" max="15873" width="9.7109375" style="10" customWidth="1"/>
    <col min="15874" max="15874" width="11.85546875" style="10" customWidth="1"/>
    <col min="15875" max="15875" width="11.7109375" style="10" customWidth="1"/>
    <col min="15876" max="15876" width="14.5703125" style="10" bestFit="1" customWidth="1"/>
    <col min="15877" max="15877" width="17.85546875" style="10" customWidth="1"/>
    <col min="15878" max="16125" width="11.42578125" style="10"/>
    <col min="16126" max="16126" width="10.5703125" style="10" customWidth="1"/>
    <col min="16127" max="16127" width="82.5703125" style="10" customWidth="1"/>
    <col min="16128" max="16128" width="6.5703125" style="10" customWidth="1"/>
    <col min="16129" max="16129" width="9.7109375" style="10" customWidth="1"/>
    <col min="16130" max="16130" width="11.85546875" style="10" customWidth="1"/>
    <col min="16131" max="16131" width="11.7109375" style="10" customWidth="1"/>
    <col min="16132" max="16132" width="14.5703125" style="10" bestFit="1" customWidth="1"/>
    <col min="16133" max="16133" width="17.85546875" style="10" customWidth="1"/>
    <col min="16134" max="16384" width="11.42578125" style="10"/>
  </cols>
  <sheetData>
    <row r="1" spans="1:7" s="60" customFormat="1" ht="12" customHeight="1">
      <c r="A1" s="95" t="s">
        <v>79</v>
      </c>
      <c r="B1" s="95"/>
      <c r="C1" s="95"/>
      <c r="D1" s="95"/>
      <c r="E1" s="95"/>
      <c r="F1" s="95"/>
      <c r="G1" s="95"/>
    </row>
    <row r="2" spans="1:7" s="62" customFormat="1" ht="12.75" customHeight="1">
      <c r="A2" s="61"/>
      <c r="F2" s="63"/>
      <c r="G2" s="64"/>
    </row>
    <row r="3" spans="1:7" s="62" customFormat="1" ht="12.75" customHeight="1">
      <c r="A3" s="96" t="s">
        <v>53</v>
      </c>
      <c r="B3" s="96"/>
      <c r="C3" s="96"/>
      <c r="D3" s="96"/>
      <c r="E3" s="96"/>
      <c r="F3" s="96"/>
      <c r="G3" s="96"/>
    </row>
    <row r="4" spans="1:7" s="62" customFormat="1" ht="12.75" customHeight="1" thickBot="1">
      <c r="A4" s="61"/>
      <c r="F4" s="63"/>
      <c r="G4" s="64"/>
    </row>
    <row r="5" spans="1:7" ht="24.95" customHeight="1" thickTop="1" thickBot="1">
      <c r="A5" s="35" t="s">
        <v>0</v>
      </c>
      <c r="B5" s="36" t="s">
        <v>1</v>
      </c>
      <c r="C5" s="97" t="s">
        <v>2</v>
      </c>
      <c r="D5" s="98" t="s">
        <v>77</v>
      </c>
      <c r="E5" s="37" t="s">
        <v>78</v>
      </c>
      <c r="F5" s="38" t="s">
        <v>3</v>
      </c>
      <c r="G5" s="39" t="s">
        <v>4</v>
      </c>
    </row>
    <row r="6" spans="1:7" s="1" customFormat="1" ht="14.1" customHeight="1" thickTop="1">
      <c r="A6" s="99"/>
      <c r="B6" s="33"/>
      <c r="C6" s="101"/>
      <c r="D6" s="102"/>
      <c r="E6" s="100"/>
      <c r="F6" s="34"/>
      <c r="G6" s="48" t="str">
        <f t="shared" ref="G6:G38" si="0">IF(F6="","",IF(E6="",ROUND(D6*F6,2),ROUND(E6*F6,2)))</f>
        <v/>
      </c>
    </row>
    <row r="7" spans="1:7" ht="12.75" customHeight="1">
      <c r="A7" s="12" t="s">
        <v>54</v>
      </c>
      <c r="B7" s="11" t="s">
        <v>12</v>
      </c>
      <c r="C7" s="103" t="s">
        <v>5</v>
      </c>
      <c r="D7" s="104">
        <v>1</v>
      </c>
      <c r="E7" s="14"/>
      <c r="F7" s="3"/>
      <c r="G7" s="40" t="str">
        <f t="shared" si="0"/>
        <v/>
      </c>
    </row>
    <row r="8" spans="1:7" ht="12.75" customHeight="1">
      <c r="A8" s="12"/>
      <c r="B8" s="11"/>
      <c r="C8" s="103"/>
      <c r="D8" s="104"/>
      <c r="E8" s="14"/>
      <c r="F8" s="3"/>
      <c r="G8" s="40" t="str">
        <f t="shared" si="0"/>
        <v/>
      </c>
    </row>
    <row r="9" spans="1:7" ht="12.75" customHeight="1">
      <c r="A9" s="12" t="s">
        <v>55</v>
      </c>
      <c r="B9" s="11" t="s">
        <v>7</v>
      </c>
      <c r="C9" s="103" t="s">
        <v>6</v>
      </c>
      <c r="D9" s="104"/>
      <c r="E9" s="14"/>
      <c r="F9" s="3"/>
      <c r="G9" s="40" t="str">
        <f t="shared" si="0"/>
        <v/>
      </c>
    </row>
    <row r="10" spans="1:7" ht="12.75" customHeight="1">
      <c r="A10" s="12"/>
      <c r="B10" s="11"/>
      <c r="C10" s="103"/>
      <c r="D10" s="104"/>
      <c r="E10" s="14"/>
      <c r="F10" s="3"/>
      <c r="G10" s="40"/>
    </row>
    <row r="11" spans="1:7" ht="12.75" customHeight="1">
      <c r="A11" s="12" t="s">
        <v>56</v>
      </c>
      <c r="B11" s="11" t="s">
        <v>10</v>
      </c>
      <c r="C11" s="103" t="s">
        <v>6</v>
      </c>
      <c r="D11" s="104"/>
      <c r="E11" s="14"/>
      <c r="F11" s="3"/>
      <c r="G11" s="40" t="str">
        <f t="shared" si="0"/>
        <v/>
      </c>
    </row>
    <row r="12" spans="1:7" ht="12.75" customHeight="1">
      <c r="A12" s="12"/>
      <c r="B12" s="11"/>
      <c r="C12" s="103"/>
      <c r="D12" s="104"/>
      <c r="E12" s="14"/>
      <c r="F12" s="3"/>
      <c r="G12" s="40" t="str">
        <f t="shared" si="0"/>
        <v/>
      </c>
    </row>
    <row r="13" spans="1:7" ht="12.75" customHeight="1">
      <c r="A13" s="12" t="s">
        <v>57</v>
      </c>
      <c r="B13" s="11" t="s">
        <v>13</v>
      </c>
      <c r="C13" s="103"/>
      <c r="D13" s="104"/>
      <c r="E13" s="14"/>
      <c r="F13" s="3"/>
      <c r="G13" s="40" t="str">
        <f t="shared" si="0"/>
        <v/>
      </c>
    </row>
    <row r="14" spans="1:7" ht="12.75" customHeight="1">
      <c r="A14" s="12"/>
      <c r="B14" s="11"/>
      <c r="C14" s="103"/>
      <c r="D14" s="104"/>
      <c r="E14" s="14"/>
      <c r="F14" s="3"/>
      <c r="G14" s="40" t="str">
        <f t="shared" si="0"/>
        <v/>
      </c>
    </row>
    <row r="15" spans="1:7" ht="12.75" customHeight="1">
      <c r="A15" s="12" t="s">
        <v>58</v>
      </c>
      <c r="B15" s="13" t="s">
        <v>14</v>
      </c>
      <c r="C15" s="103" t="s">
        <v>6</v>
      </c>
      <c r="D15" s="104"/>
      <c r="E15" s="14"/>
      <c r="F15" s="15"/>
      <c r="G15" s="40" t="str">
        <f t="shared" si="0"/>
        <v/>
      </c>
    </row>
    <row r="16" spans="1:7" ht="25.5" customHeight="1">
      <c r="A16" s="12"/>
      <c r="B16" s="2" t="s">
        <v>82</v>
      </c>
      <c r="C16" s="105" t="s">
        <v>5</v>
      </c>
      <c r="D16" s="106">
        <v>1</v>
      </c>
      <c r="E16" s="14"/>
      <c r="F16" s="15"/>
      <c r="G16" s="40" t="str">
        <f t="shared" si="0"/>
        <v/>
      </c>
    </row>
    <row r="17" spans="1:7" ht="12.75" customHeight="1">
      <c r="A17" s="12"/>
      <c r="B17" s="13"/>
      <c r="C17" s="103"/>
      <c r="D17" s="104"/>
      <c r="E17" s="14"/>
      <c r="F17" s="15"/>
      <c r="G17" s="40" t="str">
        <f t="shared" si="0"/>
        <v/>
      </c>
    </row>
    <row r="18" spans="1:7" ht="12.75" customHeight="1">
      <c r="A18" s="12" t="s">
        <v>59</v>
      </c>
      <c r="B18" s="13" t="s">
        <v>15</v>
      </c>
      <c r="C18" s="103" t="s">
        <v>6</v>
      </c>
      <c r="D18" s="104"/>
      <c r="E18" s="14"/>
      <c r="F18" s="15"/>
      <c r="G18" s="40" t="str">
        <f t="shared" si="0"/>
        <v/>
      </c>
    </row>
    <row r="19" spans="1:7" ht="12.75" customHeight="1">
      <c r="A19" s="12"/>
      <c r="B19" s="13"/>
      <c r="C19" s="103"/>
      <c r="D19" s="104"/>
      <c r="E19" s="14"/>
      <c r="F19" s="15"/>
      <c r="G19" s="40" t="str">
        <f t="shared" si="0"/>
        <v/>
      </c>
    </row>
    <row r="20" spans="1:7" ht="12.75" customHeight="1">
      <c r="A20" s="12" t="s">
        <v>60</v>
      </c>
      <c r="B20" s="13" t="s">
        <v>16</v>
      </c>
      <c r="C20" s="103"/>
      <c r="D20" s="104"/>
      <c r="E20" s="14"/>
      <c r="F20" s="15"/>
      <c r="G20" s="40" t="str">
        <f t="shared" si="0"/>
        <v/>
      </c>
    </row>
    <row r="21" spans="1:7" s="16" customFormat="1" ht="12.75" customHeight="1">
      <c r="A21" s="12"/>
      <c r="B21" s="2" t="s">
        <v>71</v>
      </c>
      <c r="C21" s="105" t="s">
        <v>5</v>
      </c>
      <c r="D21" s="106">
        <v>1</v>
      </c>
      <c r="E21" s="14"/>
      <c r="F21" s="15"/>
      <c r="G21" s="40" t="str">
        <f t="shared" si="0"/>
        <v/>
      </c>
    </row>
    <row r="22" spans="1:7" ht="12.75" customHeight="1">
      <c r="A22" s="12"/>
      <c r="B22" s="13"/>
      <c r="C22" s="103"/>
      <c r="D22" s="104"/>
      <c r="E22" s="14"/>
      <c r="F22" s="15"/>
      <c r="G22" s="40" t="str">
        <f t="shared" si="0"/>
        <v/>
      </c>
    </row>
    <row r="23" spans="1:7" ht="12.75" customHeight="1">
      <c r="A23" s="12" t="s">
        <v>61</v>
      </c>
      <c r="B23" s="13" t="s">
        <v>17</v>
      </c>
      <c r="C23" s="103"/>
      <c r="D23" s="104"/>
      <c r="E23" s="14"/>
      <c r="F23" s="15"/>
      <c r="G23" s="40" t="str">
        <f t="shared" si="0"/>
        <v/>
      </c>
    </row>
    <row r="24" spans="1:7" ht="12.75" customHeight="1">
      <c r="A24" s="12"/>
      <c r="B24" s="2" t="s">
        <v>18</v>
      </c>
      <c r="C24" s="105" t="s">
        <v>5</v>
      </c>
      <c r="D24" s="106">
        <v>1</v>
      </c>
      <c r="E24" s="14"/>
      <c r="F24" s="15"/>
      <c r="G24" s="40" t="str">
        <f t="shared" si="0"/>
        <v/>
      </c>
    </row>
    <row r="25" spans="1:7" ht="25.5" customHeight="1">
      <c r="A25" s="12"/>
      <c r="B25" s="2" t="s">
        <v>19</v>
      </c>
      <c r="C25" s="105" t="s">
        <v>6</v>
      </c>
      <c r="D25" s="106"/>
      <c r="E25" s="14"/>
      <c r="F25" s="15"/>
      <c r="G25" s="40" t="str">
        <f t="shared" si="0"/>
        <v/>
      </c>
    </row>
    <row r="26" spans="1:7" ht="12.75" customHeight="1">
      <c r="A26" s="12"/>
      <c r="B26" s="2" t="s">
        <v>20</v>
      </c>
      <c r="C26" s="105" t="s">
        <v>5</v>
      </c>
      <c r="D26" s="106">
        <v>1</v>
      </c>
      <c r="E26" s="14"/>
      <c r="F26" s="15"/>
      <c r="G26" s="40" t="str">
        <f t="shared" si="0"/>
        <v/>
      </c>
    </row>
    <row r="27" spans="1:7" ht="12.75" customHeight="1">
      <c r="A27" s="12"/>
      <c r="B27" s="17"/>
      <c r="C27" s="103"/>
      <c r="D27" s="104"/>
      <c r="E27" s="14"/>
      <c r="F27" s="15"/>
      <c r="G27" s="40" t="str">
        <f t="shared" si="0"/>
        <v/>
      </c>
    </row>
    <row r="28" spans="1:7" s="18" customFormat="1" ht="12.75" customHeight="1">
      <c r="A28" s="12" t="s">
        <v>62</v>
      </c>
      <c r="B28" s="13" t="s">
        <v>21</v>
      </c>
      <c r="C28" s="103"/>
      <c r="D28" s="104"/>
      <c r="E28" s="14"/>
      <c r="F28" s="15"/>
      <c r="G28" s="40" t="str">
        <f t="shared" si="0"/>
        <v/>
      </c>
    </row>
    <row r="29" spans="1:7" s="18" customFormat="1" ht="25.5" customHeight="1">
      <c r="A29" s="12"/>
      <c r="B29" s="2" t="s">
        <v>22</v>
      </c>
      <c r="C29" s="105" t="s">
        <v>5</v>
      </c>
      <c r="D29" s="106">
        <v>1</v>
      </c>
      <c r="E29" s="14"/>
      <c r="F29" s="15"/>
      <c r="G29" s="40" t="str">
        <f t="shared" si="0"/>
        <v/>
      </c>
    </row>
    <row r="30" spans="1:7" s="18" customFormat="1" ht="25.5" customHeight="1">
      <c r="A30" s="12"/>
      <c r="B30" s="2" t="s">
        <v>23</v>
      </c>
      <c r="C30" s="105" t="s">
        <v>5</v>
      </c>
      <c r="D30" s="106">
        <v>1</v>
      </c>
      <c r="E30" s="14"/>
      <c r="F30" s="15"/>
      <c r="G30" s="40" t="str">
        <f t="shared" si="0"/>
        <v/>
      </c>
    </row>
    <row r="31" spans="1:7" s="18" customFormat="1" ht="12.75" customHeight="1">
      <c r="A31" s="12"/>
      <c r="B31" s="2" t="s">
        <v>24</v>
      </c>
      <c r="C31" s="105" t="s">
        <v>5</v>
      </c>
      <c r="D31" s="106">
        <v>1</v>
      </c>
      <c r="E31" s="14"/>
      <c r="F31" s="15"/>
      <c r="G31" s="40" t="str">
        <f t="shared" si="0"/>
        <v/>
      </c>
    </row>
    <row r="32" spans="1:7" s="18" customFormat="1" ht="12.75" customHeight="1">
      <c r="A32" s="12"/>
      <c r="B32" s="2"/>
      <c r="C32" s="105"/>
      <c r="D32" s="106"/>
      <c r="E32" s="14"/>
      <c r="F32" s="15"/>
      <c r="G32" s="40" t="str">
        <f t="shared" si="0"/>
        <v/>
      </c>
    </row>
    <row r="33" spans="1:8" s="8" customFormat="1" ht="12.75" customHeight="1">
      <c r="A33" s="12" t="s">
        <v>63</v>
      </c>
      <c r="B33" s="13" t="s">
        <v>25</v>
      </c>
      <c r="C33" s="103"/>
      <c r="D33" s="104"/>
      <c r="E33" s="14"/>
      <c r="F33" s="15"/>
      <c r="G33" s="40" t="str">
        <f t="shared" si="0"/>
        <v/>
      </c>
    </row>
    <row r="34" spans="1:8" s="21" customFormat="1" ht="25.5" customHeight="1">
      <c r="A34" s="41"/>
      <c r="B34" s="2" t="s">
        <v>75</v>
      </c>
      <c r="C34" s="107" t="s">
        <v>5</v>
      </c>
      <c r="D34" s="108">
        <v>1</v>
      </c>
      <c r="E34" s="42"/>
      <c r="F34" s="43"/>
      <c r="G34" s="49" t="str">
        <f t="shared" si="0"/>
        <v/>
      </c>
      <c r="H34" s="29"/>
    </row>
    <row r="35" spans="1:8" s="8" customFormat="1" ht="12.75" customHeight="1">
      <c r="A35" s="12"/>
      <c r="B35" s="2" t="s">
        <v>76</v>
      </c>
      <c r="C35" s="105" t="s">
        <v>9</v>
      </c>
      <c r="D35" s="106">
        <v>244</v>
      </c>
      <c r="E35" s="14"/>
      <c r="F35" s="15"/>
      <c r="G35" s="40" t="str">
        <f t="shared" si="0"/>
        <v/>
      </c>
    </row>
    <row r="36" spans="1:8" s="8" customFormat="1" ht="12.75" customHeight="1">
      <c r="A36" s="12"/>
      <c r="B36" s="13"/>
      <c r="C36" s="103"/>
      <c r="D36" s="104"/>
      <c r="E36" s="14"/>
      <c r="F36" s="15"/>
      <c r="G36" s="40" t="str">
        <f t="shared" si="0"/>
        <v/>
      </c>
    </row>
    <row r="37" spans="1:8" s="16" customFormat="1" ht="12.75" customHeight="1">
      <c r="A37" s="12" t="s">
        <v>64</v>
      </c>
      <c r="B37" s="13" t="s">
        <v>83</v>
      </c>
      <c r="C37" s="103"/>
      <c r="D37" s="104"/>
      <c r="E37" s="14"/>
      <c r="F37" s="15"/>
      <c r="G37" s="40" t="str">
        <f t="shared" si="0"/>
        <v/>
      </c>
    </row>
    <row r="38" spans="1:8" s="16" customFormat="1" ht="12.75" customHeight="1">
      <c r="A38" s="12"/>
      <c r="B38" s="2" t="s">
        <v>52</v>
      </c>
      <c r="C38" s="105"/>
      <c r="D38" s="106"/>
      <c r="E38" s="14"/>
      <c r="F38" s="15"/>
      <c r="G38" s="40" t="str">
        <f t="shared" si="0"/>
        <v/>
      </c>
    </row>
    <row r="39" spans="1:8" s="16" customFormat="1" ht="12.75" customHeight="1">
      <c r="A39" s="12"/>
      <c r="B39" s="2" t="s">
        <v>26</v>
      </c>
      <c r="C39" s="105" t="s">
        <v>9</v>
      </c>
      <c r="D39" s="106">
        <v>101</v>
      </c>
      <c r="E39" s="14"/>
      <c r="F39" s="15"/>
      <c r="G39" s="40" t="str">
        <f t="shared" ref="G39:G72" si="1">IF(F39="","",IF(E39="",ROUND(D39*F39,2),ROUND(E39*F39,2)))</f>
        <v/>
      </c>
    </row>
    <row r="40" spans="1:8" s="16" customFormat="1" ht="12.75" customHeight="1">
      <c r="A40" s="12"/>
      <c r="B40" s="2" t="s">
        <v>27</v>
      </c>
      <c r="C40" s="105" t="s">
        <v>5</v>
      </c>
      <c r="D40" s="106">
        <v>1</v>
      </c>
      <c r="E40" s="14"/>
      <c r="F40" s="15"/>
      <c r="G40" s="40" t="str">
        <f t="shared" si="1"/>
        <v/>
      </c>
    </row>
    <row r="41" spans="1:8" s="16" customFormat="1" ht="12.75" customHeight="1">
      <c r="A41" s="12"/>
      <c r="B41" s="17"/>
      <c r="C41" s="103"/>
      <c r="D41" s="104"/>
      <c r="E41" s="14"/>
      <c r="F41" s="15"/>
      <c r="G41" s="40" t="str">
        <f t="shared" si="1"/>
        <v/>
      </c>
    </row>
    <row r="42" spans="1:8" s="16" customFormat="1" ht="12.75" customHeight="1">
      <c r="A42" s="12" t="s">
        <v>65</v>
      </c>
      <c r="B42" s="13" t="s">
        <v>28</v>
      </c>
      <c r="C42" s="103"/>
      <c r="D42" s="104"/>
      <c r="E42" s="14"/>
      <c r="F42" s="15"/>
      <c r="G42" s="40" t="str">
        <f t="shared" si="1"/>
        <v/>
      </c>
    </row>
    <row r="43" spans="1:8" s="16" customFormat="1" ht="12.75" customHeight="1">
      <c r="A43" s="12"/>
      <c r="B43" s="2" t="s">
        <v>29</v>
      </c>
      <c r="C43" s="105" t="s">
        <v>5</v>
      </c>
      <c r="D43" s="106">
        <v>1</v>
      </c>
      <c r="E43" s="14"/>
      <c r="F43" s="15"/>
      <c r="G43" s="40" t="str">
        <f t="shared" si="1"/>
        <v/>
      </c>
    </row>
    <row r="44" spans="1:8" s="16" customFormat="1" ht="12.75" customHeight="1">
      <c r="A44" s="12"/>
      <c r="B44" s="2" t="s">
        <v>30</v>
      </c>
      <c r="C44" s="105" t="s">
        <v>5</v>
      </c>
      <c r="D44" s="106">
        <v>1</v>
      </c>
      <c r="E44" s="14"/>
      <c r="F44" s="15"/>
      <c r="G44" s="40" t="str">
        <f t="shared" si="1"/>
        <v/>
      </c>
    </row>
    <row r="45" spans="1:8" s="16" customFormat="1" ht="12.75" customHeight="1">
      <c r="A45" s="12"/>
      <c r="B45" s="2" t="s">
        <v>31</v>
      </c>
      <c r="C45" s="105" t="s">
        <v>5</v>
      </c>
      <c r="D45" s="106">
        <v>1</v>
      </c>
      <c r="E45" s="14"/>
      <c r="F45" s="15"/>
      <c r="G45" s="40" t="str">
        <f t="shared" si="1"/>
        <v/>
      </c>
    </row>
    <row r="46" spans="1:8" s="8" customFormat="1" ht="12.75" customHeight="1">
      <c r="A46" s="12"/>
      <c r="B46" s="17"/>
      <c r="C46" s="103"/>
      <c r="D46" s="104"/>
      <c r="E46" s="14"/>
      <c r="F46" s="15"/>
      <c r="G46" s="40" t="str">
        <f t="shared" si="1"/>
        <v/>
      </c>
    </row>
    <row r="47" spans="1:8" s="16" customFormat="1" ht="12.75" customHeight="1">
      <c r="A47" s="12" t="s">
        <v>66</v>
      </c>
      <c r="B47" s="13" t="s">
        <v>32</v>
      </c>
      <c r="C47" s="103"/>
      <c r="D47" s="104"/>
      <c r="E47" s="14"/>
      <c r="F47" s="15"/>
      <c r="G47" s="40" t="str">
        <f t="shared" si="1"/>
        <v/>
      </c>
    </row>
    <row r="48" spans="1:8" s="16" customFormat="1" ht="12.75" customHeight="1">
      <c r="A48" s="12"/>
      <c r="B48" s="17"/>
      <c r="C48" s="103"/>
      <c r="D48" s="104"/>
      <c r="E48" s="14"/>
      <c r="F48" s="15"/>
      <c r="G48" s="40" t="str">
        <f t="shared" si="1"/>
        <v/>
      </c>
    </row>
    <row r="49" spans="1:7" s="16" customFormat="1" ht="12.75" customHeight="1">
      <c r="A49" s="12"/>
      <c r="B49" s="19" t="s">
        <v>33</v>
      </c>
      <c r="C49" s="103" t="s">
        <v>6</v>
      </c>
      <c r="D49" s="104"/>
      <c r="E49" s="14"/>
      <c r="F49" s="15"/>
      <c r="G49" s="40" t="str">
        <f t="shared" si="1"/>
        <v/>
      </c>
    </row>
    <row r="50" spans="1:7" s="16" customFormat="1" ht="12.75" customHeight="1">
      <c r="A50" s="12"/>
      <c r="B50" s="17"/>
      <c r="C50" s="103"/>
      <c r="D50" s="104"/>
      <c r="E50" s="14"/>
      <c r="F50" s="15"/>
      <c r="G50" s="40" t="str">
        <f t="shared" si="1"/>
        <v/>
      </c>
    </row>
    <row r="51" spans="1:7" s="16" customFormat="1" ht="12.75" customHeight="1">
      <c r="A51" s="12"/>
      <c r="B51" s="19" t="s">
        <v>34</v>
      </c>
      <c r="C51" s="103"/>
      <c r="D51" s="104"/>
      <c r="E51" s="14"/>
      <c r="F51" s="15"/>
      <c r="G51" s="40" t="str">
        <f t="shared" si="1"/>
        <v/>
      </c>
    </row>
    <row r="52" spans="1:7" s="16" customFormat="1" ht="12.75" customHeight="1">
      <c r="A52" s="12"/>
      <c r="B52" s="17" t="s">
        <v>35</v>
      </c>
      <c r="C52" s="103" t="s">
        <v>5</v>
      </c>
      <c r="D52" s="104">
        <v>6</v>
      </c>
      <c r="E52" s="14"/>
      <c r="F52" s="15"/>
      <c r="G52" s="40" t="str">
        <f t="shared" si="1"/>
        <v/>
      </c>
    </row>
    <row r="53" spans="1:7" s="16" customFormat="1" ht="12.75" customHeight="1">
      <c r="A53" s="12"/>
      <c r="B53" s="17" t="s">
        <v>36</v>
      </c>
      <c r="C53" s="103" t="s">
        <v>5</v>
      </c>
      <c r="D53" s="104">
        <f>+D39</f>
        <v>101</v>
      </c>
      <c r="E53" s="14"/>
      <c r="F53" s="15"/>
      <c r="G53" s="40" t="str">
        <f t="shared" si="1"/>
        <v/>
      </c>
    </row>
    <row r="54" spans="1:7" s="16" customFormat="1" ht="12.75" customHeight="1">
      <c r="A54" s="12"/>
      <c r="B54" s="17" t="s">
        <v>37</v>
      </c>
      <c r="C54" s="103" t="s">
        <v>5</v>
      </c>
      <c r="D54" s="104">
        <v>1</v>
      </c>
      <c r="E54" s="14"/>
      <c r="F54" s="15"/>
      <c r="G54" s="40" t="str">
        <f t="shared" si="1"/>
        <v/>
      </c>
    </row>
    <row r="55" spans="1:7" s="16" customFormat="1" ht="12.75" customHeight="1">
      <c r="A55" s="12"/>
      <c r="B55" s="17"/>
      <c r="C55" s="103"/>
      <c r="D55" s="104"/>
      <c r="E55" s="14"/>
      <c r="F55" s="15"/>
      <c r="G55" s="40" t="str">
        <f t="shared" si="1"/>
        <v/>
      </c>
    </row>
    <row r="56" spans="1:7" s="16" customFormat="1" ht="12.75" customHeight="1">
      <c r="A56" s="12"/>
      <c r="B56" s="19" t="s">
        <v>38</v>
      </c>
      <c r="C56" s="103"/>
      <c r="D56" s="104"/>
      <c r="E56" s="14"/>
      <c r="F56" s="15"/>
      <c r="G56" s="40" t="str">
        <f t="shared" si="1"/>
        <v/>
      </c>
    </row>
    <row r="57" spans="1:7" s="20" customFormat="1" ht="12.75" customHeight="1">
      <c r="A57" s="12"/>
      <c r="B57" s="17" t="s">
        <v>8</v>
      </c>
      <c r="C57" s="103" t="s">
        <v>5</v>
      </c>
      <c r="D57" s="104">
        <v>1</v>
      </c>
      <c r="E57" s="14"/>
      <c r="F57" s="15"/>
      <c r="G57" s="40" t="str">
        <f t="shared" si="1"/>
        <v/>
      </c>
    </row>
    <row r="58" spans="1:7" s="16" customFormat="1" ht="12.75" customHeight="1">
      <c r="A58" s="12"/>
      <c r="B58" s="17"/>
      <c r="C58" s="103"/>
      <c r="D58" s="104"/>
      <c r="E58" s="14"/>
      <c r="F58" s="15"/>
      <c r="G58" s="40" t="str">
        <f t="shared" si="1"/>
        <v/>
      </c>
    </row>
    <row r="59" spans="1:7" s="16" customFormat="1" ht="12.75" customHeight="1">
      <c r="A59" s="12"/>
      <c r="B59" s="19" t="s">
        <v>39</v>
      </c>
      <c r="C59" s="103"/>
      <c r="D59" s="104"/>
      <c r="E59" s="14"/>
      <c r="F59" s="15"/>
      <c r="G59" s="40" t="str">
        <f t="shared" si="1"/>
        <v/>
      </c>
    </row>
    <row r="60" spans="1:7" ht="25.5" customHeight="1">
      <c r="A60" s="12"/>
      <c r="B60" s="17" t="s">
        <v>72</v>
      </c>
      <c r="C60" s="103" t="s">
        <v>5</v>
      </c>
      <c r="D60" s="104">
        <v>1</v>
      </c>
      <c r="E60" s="14"/>
      <c r="F60" s="15"/>
      <c r="G60" s="40" t="str">
        <f t="shared" si="1"/>
        <v/>
      </c>
    </row>
    <row r="61" spans="1:7" ht="12.75" customHeight="1">
      <c r="A61" s="12"/>
      <c r="B61" s="17"/>
      <c r="C61" s="103"/>
      <c r="D61" s="104"/>
      <c r="E61" s="14"/>
      <c r="F61" s="15"/>
      <c r="G61" s="40" t="str">
        <f t="shared" si="1"/>
        <v/>
      </c>
    </row>
    <row r="62" spans="1:7" ht="12.75" customHeight="1">
      <c r="A62" s="12"/>
      <c r="B62" s="17"/>
      <c r="C62" s="103"/>
      <c r="D62" s="104"/>
      <c r="E62" s="14"/>
      <c r="F62" s="15"/>
      <c r="G62" s="40"/>
    </row>
    <row r="63" spans="1:7" s="16" customFormat="1" ht="12.75" customHeight="1">
      <c r="A63" s="12"/>
      <c r="B63" s="19" t="s">
        <v>40</v>
      </c>
      <c r="C63" s="103"/>
      <c r="D63" s="104"/>
      <c r="E63" s="14"/>
      <c r="F63" s="15"/>
      <c r="G63" s="40" t="str">
        <f t="shared" si="1"/>
        <v/>
      </c>
    </row>
    <row r="64" spans="1:7" s="16" customFormat="1" ht="12.75" customHeight="1">
      <c r="A64" s="12"/>
      <c r="B64" s="17" t="s">
        <v>8</v>
      </c>
      <c r="C64" s="103" t="s">
        <v>5</v>
      </c>
      <c r="D64" s="104">
        <v>1</v>
      </c>
      <c r="E64" s="14"/>
      <c r="F64" s="15"/>
      <c r="G64" s="40" t="str">
        <f t="shared" si="1"/>
        <v/>
      </c>
    </row>
    <row r="65" spans="1:7" ht="12.75" customHeight="1">
      <c r="A65" s="12"/>
      <c r="B65" s="17" t="s">
        <v>73</v>
      </c>
      <c r="C65" s="103" t="s">
        <v>5</v>
      </c>
      <c r="D65" s="104">
        <v>1</v>
      </c>
      <c r="E65" s="14"/>
      <c r="F65" s="15"/>
      <c r="G65" s="40" t="str">
        <f t="shared" si="1"/>
        <v/>
      </c>
    </row>
    <row r="66" spans="1:7" ht="12.75" customHeight="1">
      <c r="A66" s="12"/>
      <c r="B66" s="17" t="s">
        <v>74</v>
      </c>
      <c r="C66" s="103" t="s">
        <v>5</v>
      </c>
      <c r="D66" s="104">
        <v>1</v>
      </c>
      <c r="E66" s="14"/>
      <c r="F66" s="15"/>
      <c r="G66" s="40" t="str">
        <f t="shared" si="1"/>
        <v/>
      </c>
    </row>
    <row r="67" spans="1:7" s="74" customFormat="1" ht="25.5" customHeight="1">
      <c r="A67" s="12"/>
      <c r="B67" s="17" t="s">
        <v>81</v>
      </c>
      <c r="C67" s="103" t="s">
        <v>5</v>
      </c>
      <c r="D67" s="104">
        <v>1</v>
      </c>
      <c r="E67" s="14"/>
      <c r="F67" s="15"/>
      <c r="G67" s="94" t="str">
        <f t="shared" ref="G67" si="2">IF(F67="","",IF(E67="",D67*F67,E67*F67))</f>
        <v/>
      </c>
    </row>
    <row r="68" spans="1:7" s="16" customFormat="1" ht="12.75" customHeight="1">
      <c r="A68" s="12"/>
      <c r="B68" s="17"/>
      <c r="C68" s="103"/>
      <c r="D68" s="104"/>
      <c r="E68" s="14"/>
      <c r="F68" s="15"/>
      <c r="G68" s="40" t="str">
        <f t="shared" si="1"/>
        <v/>
      </c>
    </row>
    <row r="69" spans="1:7" s="21" customFormat="1" ht="12.75" customHeight="1">
      <c r="A69" s="12" t="s">
        <v>67</v>
      </c>
      <c r="B69" s="44" t="s">
        <v>41</v>
      </c>
      <c r="C69" s="107"/>
      <c r="D69" s="108"/>
      <c r="E69" s="42"/>
      <c r="F69" s="43"/>
      <c r="G69" s="40" t="str">
        <f t="shared" si="1"/>
        <v/>
      </c>
    </row>
    <row r="70" spans="1:7" s="21" customFormat="1" ht="12.75" customHeight="1">
      <c r="A70" s="12"/>
      <c r="B70" s="44"/>
      <c r="C70" s="107"/>
      <c r="D70" s="108"/>
      <c r="E70" s="42"/>
      <c r="F70" s="43"/>
      <c r="G70" s="40" t="str">
        <f t="shared" si="1"/>
        <v/>
      </c>
    </row>
    <row r="71" spans="1:7" s="21" customFormat="1" ht="12.75" customHeight="1">
      <c r="A71" s="41"/>
      <c r="B71" s="44" t="s">
        <v>42</v>
      </c>
      <c r="C71" s="107"/>
      <c r="D71" s="108"/>
      <c r="E71" s="42"/>
      <c r="F71" s="43"/>
      <c r="G71" s="40" t="str">
        <f t="shared" si="1"/>
        <v/>
      </c>
    </row>
    <row r="72" spans="1:7" s="21" customFormat="1" ht="12.75" customHeight="1">
      <c r="A72" s="41"/>
      <c r="B72" s="2" t="s">
        <v>8</v>
      </c>
      <c r="C72" s="107" t="s">
        <v>5</v>
      </c>
      <c r="D72" s="108">
        <v>1</v>
      </c>
      <c r="E72" s="42"/>
      <c r="F72" s="43"/>
      <c r="G72" s="40" t="str">
        <f t="shared" si="1"/>
        <v/>
      </c>
    </row>
    <row r="73" spans="1:7" s="21" customFormat="1" ht="12.75" customHeight="1">
      <c r="A73" s="41"/>
      <c r="B73" s="2"/>
      <c r="C73" s="107"/>
      <c r="D73" s="108"/>
      <c r="E73" s="42"/>
      <c r="F73" s="43"/>
      <c r="G73" s="40"/>
    </row>
    <row r="74" spans="1:7" s="21" customFormat="1" ht="12.75" customHeight="1">
      <c r="A74" s="41"/>
      <c r="B74" s="44" t="s">
        <v>43</v>
      </c>
      <c r="C74" s="107"/>
      <c r="D74" s="108"/>
      <c r="E74" s="42"/>
      <c r="F74" s="43"/>
      <c r="G74" s="40" t="str">
        <f t="shared" ref="G74:G88" si="3">IF(F74="","",IF(E74="",ROUND(D74*F74,2),ROUND(E74*F74,2)))</f>
        <v/>
      </c>
    </row>
    <row r="75" spans="1:7" s="21" customFormat="1" ht="12.75" customHeight="1">
      <c r="A75" s="41"/>
      <c r="B75" s="2" t="s">
        <v>8</v>
      </c>
      <c r="C75" s="107" t="s">
        <v>5</v>
      </c>
      <c r="D75" s="108">
        <v>1</v>
      </c>
      <c r="E75" s="42"/>
      <c r="F75" s="43"/>
      <c r="G75" s="40" t="str">
        <f t="shared" si="3"/>
        <v/>
      </c>
    </row>
    <row r="76" spans="1:7" s="21" customFormat="1" ht="12.75" customHeight="1">
      <c r="A76" s="41"/>
      <c r="B76" s="2"/>
      <c r="C76" s="107"/>
      <c r="D76" s="108"/>
      <c r="E76" s="42"/>
      <c r="F76" s="43"/>
      <c r="G76" s="40"/>
    </row>
    <row r="77" spans="1:7" s="21" customFormat="1" ht="12.75" customHeight="1">
      <c r="A77" s="41"/>
      <c r="B77" s="44" t="s">
        <v>44</v>
      </c>
      <c r="C77" s="107"/>
      <c r="D77" s="108"/>
      <c r="E77" s="42"/>
      <c r="F77" s="43"/>
      <c r="G77" s="40" t="str">
        <f t="shared" si="3"/>
        <v/>
      </c>
    </row>
    <row r="78" spans="1:7" s="21" customFormat="1" ht="12.75" customHeight="1">
      <c r="A78" s="41"/>
      <c r="B78" s="2" t="s">
        <v>8</v>
      </c>
      <c r="C78" s="107" t="s">
        <v>5</v>
      </c>
      <c r="D78" s="108">
        <v>1</v>
      </c>
      <c r="E78" s="42"/>
      <c r="F78" s="43"/>
      <c r="G78" s="40" t="str">
        <f t="shared" si="3"/>
        <v/>
      </c>
    </row>
    <row r="79" spans="1:7" s="21" customFormat="1" ht="12.75" customHeight="1">
      <c r="A79" s="41"/>
      <c r="B79" s="2"/>
      <c r="C79" s="107"/>
      <c r="D79" s="108"/>
      <c r="E79" s="42"/>
      <c r="F79" s="43"/>
      <c r="G79" s="40"/>
    </row>
    <row r="80" spans="1:7" s="21" customFormat="1" ht="12.75" customHeight="1">
      <c r="A80" s="41"/>
      <c r="B80" s="44" t="s">
        <v>45</v>
      </c>
      <c r="C80" s="107" t="s">
        <v>6</v>
      </c>
      <c r="D80" s="108"/>
      <c r="E80" s="42"/>
      <c r="F80" s="43"/>
      <c r="G80" s="40" t="str">
        <f t="shared" si="3"/>
        <v/>
      </c>
    </row>
    <row r="81" spans="1:158" s="21" customFormat="1" ht="12.75" customHeight="1">
      <c r="A81" s="41"/>
      <c r="B81" s="2"/>
      <c r="C81" s="107"/>
      <c r="D81" s="108"/>
      <c r="E81" s="42"/>
      <c r="F81" s="43"/>
      <c r="G81" s="40" t="str">
        <f t="shared" si="3"/>
        <v/>
      </c>
    </row>
    <row r="82" spans="1:158" s="4" customFormat="1" ht="12.75" customHeight="1">
      <c r="A82" s="12" t="s">
        <v>68</v>
      </c>
      <c r="B82" s="44" t="s">
        <v>46</v>
      </c>
      <c r="C82" s="107"/>
      <c r="D82" s="108"/>
      <c r="E82" s="42"/>
      <c r="F82" s="43"/>
      <c r="G82" s="40" t="str">
        <f t="shared" si="3"/>
        <v/>
      </c>
    </row>
    <row r="83" spans="1:158" s="4" customFormat="1" ht="12.75" customHeight="1">
      <c r="A83" s="41"/>
      <c r="B83" s="2" t="s">
        <v>47</v>
      </c>
      <c r="C83" s="107" t="s">
        <v>9</v>
      </c>
      <c r="D83" s="108">
        <v>1</v>
      </c>
      <c r="E83" s="42"/>
      <c r="F83" s="43"/>
      <c r="G83" s="40" t="str">
        <f t="shared" si="3"/>
        <v/>
      </c>
    </row>
    <row r="84" spans="1:158" s="16" customFormat="1" ht="12.75" customHeight="1">
      <c r="A84" s="12"/>
      <c r="B84" s="17" t="s">
        <v>50</v>
      </c>
      <c r="C84" s="103" t="s">
        <v>9</v>
      </c>
      <c r="D84" s="104">
        <v>1</v>
      </c>
      <c r="E84" s="14"/>
      <c r="F84" s="15"/>
      <c r="G84" s="40" t="str">
        <f t="shared" si="3"/>
        <v/>
      </c>
    </row>
    <row r="85" spans="1:158" s="4" customFormat="1" ht="12.75" customHeight="1">
      <c r="A85" s="41"/>
      <c r="B85" s="2" t="s">
        <v>48</v>
      </c>
      <c r="C85" s="107" t="s">
        <v>9</v>
      </c>
      <c r="D85" s="108">
        <v>1</v>
      </c>
      <c r="E85" s="42"/>
      <c r="F85" s="43"/>
      <c r="G85" s="40" t="str">
        <f t="shared" si="3"/>
        <v/>
      </c>
    </row>
    <row r="86" spans="1:158" s="4" customFormat="1" ht="12.75" customHeight="1">
      <c r="A86" s="41"/>
      <c r="B86" s="2" t="s">
        <v>49</v>
      </c>
      <c r="C86" s="107" t="s">
        <v>9</v>
      </c>
      <c r="D86" s="108">
        <v>1</v>
      </c>
      <c r="E86" s="42"/>
      <c r="F86" s="43"/>
      <c r="G86" s="40" t="str">
        <f t="shared" si="3"/>
        <v/>
      </c>
    </row>
    <row r="87" spans="1:158" s="16" customFormat="1" ht="12.75" customHeight="1">
      <c r="A87" s="50"/>
      <c r="B87" s="51"/>
      <c r="C87" s="109"/>
      <c r="D87" s="104"/>
      <c r="E87" s="14"/>
      <c r="F87" s="52"/>
      <c r="G87" s="40" t="str">
        <f t="shared" si="3"/>
        <v/>
      </c>
    </row>
    <row r="88" spans="1:158" s="16" customFormat="1" ht="12.75" customHeight="1" thickBot="1">
      <c r="A88" s="53"/>
      <c r="B88" s="54"/>
      <c r="C88" s="109"/>
      <c r="D88" s="104"/>
      <c r="E88" s="14"/>
      <c r="F88" s="15"/>
      <c r="G88" s="91" t="str">
        <f t="shared" si="3"/>
        <v/>
      </c>
    </row>
    <row r="89" spans="1:158" ht="12.75" customHeight="1">
      <c r="A89" s="56"/>
      <c r="B89" s="57" t="s">
        <v>69</v>
      </c>
      <c r="C89" s="110"/>
      <c r="D89" s="111"/>
      <c r="E89" s="58"/>
      <c r="F89" s="90"/>
      <c r="G89" s="45">
        <f>SUM(G7:G88)</f>
        <v>0</v>
      </c>
      <c r="H89" s="24"/>
      <c r="I89" s="25"/>
      <c r="J89" s="22"/>
      <c r="K89" s="23"/>
      <c r="L89" s="24"/>
      <c r="M89" s="25"/>
      <c r="N89" s="22"/>
      <c r="O89" s="23"/>
      <c r="P89" s="24"/>
      <c r="Q89" s="25"/>
      <c r="R89" s="22"/>
      <c r="S89" s="23"/>
      <c r="T89" s="24"/>
      <c r="U89" s="25"/>
      <c r="V89" s="22"/>
      <c r="W89" s="23"/>
      <c r="X89" s="24"/>
      <c r="Y89" s="25"/>
      <c r="Z89" s="22"/>
      <c r="AA89" s="23"/>
      <c r="AB89" s="24"/>
      <c r="AC89" s="25"/>
      <c r="AD89" s="22"/>
      <c r="AE89" s="23"/>
      <c r="AF89" s="24"/>
      <c r="AG89" s="25"/>
      <c r="AH89" s="22"/>
      <c r="AI89" s="23"/>
      <c r="AJ89" s="24"/>
      <c r="AK89" s="25"/>
      <c r="AL89" s="22"/>
      <c r="AM89" s="23"/>
      <c r="AN89" s="24"/>
      <c r="AO89" s="25"/>
      <c r="AP89" s="22"/>
      <c r="AQ89" s="23"/>
      <c r="AR89" s="24"/>
      <c r="AS89" s="25"/>
      <c r="AT89" s="22"/>
      <c r="AU89" s="23"/>
      <c r="AV89" s="24"/>
      <c r="AW89" s="25"/>
      <c r="AX89" s="22"/>
      <c r="AY89" s="23"/>
      <c r="AZ89" s="24"/>
      <c r="BA89" s="25"/>
      <c r="BB89" s="22"/>
      <c r="BC89" s="23"/>
      <c r="BD89" s="24"/>
      <c r="BE89" s="25"/>
      <c r="BF89" s="22"/>
      <c r="BG89" s="23"/>
      <c r="BH89" s="24"/>
      <c r="BI89" s="25"/>
      <c r="BJ89" s="22"/>
      <c r="BK89" s="23"/>
      <c r="BL89" s="24"/>
      <c r="BM89" s="25"/>
      <c r="BN89" s="22"/>
      <c r="BO89" s="23"/>
      <c r="BP89" s="24"/>
      <c r="BQ89" s="25"/>
      <c r="BR89" s="22"/>
      <c r="BS89" s="23"/>
      <c r="BT89" s="24"/>
      <c r="BU89" s="25"/>
      <c r="BV89" s="22"/>
      <c r="BW89" s="23"/>
      <c r="BX89" s="24"/>
      <c r="BY89" s="25"/>
      <c r="BZ89" s="22"/>
      <c r="CA89" s="23"/>
      <c r="CB89" s="24"/>
      <c r="CC89" s="25"/>
      <c r="CD89" s="22"/>
      <c r="CE89" s="23"/>
      <c r="CF89" s="24"/>
      <c r="CG89" s="25"/>
      <c r="CH89" s="22"/>
      <c r="CI89" s="23"/>
      <c r="CJ89" s="24"/>
      <c r="CK89" s="25"/>
      <c r="CL89" s="22"/>
      <c r="CM89" s="23"/>
      <c r="CN89" s="24"/>
      <c r="CO89" s="25"/>
      <c r="CP89" s="22"/>
      <c r="CQ89" s="23"/>
      <c r="CR89" s="24"/>
      <c r="CS89" s="25"/>
      <c r="CT89" s="22"/>
      <c r="CU89" s="23"/>
      <c r="CV89" s="24"/>
      <c r="CW89" s="25"/>
      <c r="CX89" s="22"/>
      <c r="CY89" s="23"/>
      <c r="CZ89" s="24"/>
      <c r="DA89" s="25"/>
      <c r="DB89" s="22"/>
      <c r="DC89" s="23"/>
      <c r="DD89" s="24"/>
      <c r="DE89" s="25"/>
      <c r="DF89" s="22"/>
      <c r="DG89" s="23"/>
      <c r="DH89" s="24"/>
      <c r="DI89" s="25"/>
      <c r="DJ89" s="22"/>
      <c r="DK89" s="23"/>
      <c r="DL89" s="24"/>
      <c r="DM89" s="25"/>
      <c r="DN89" s="22"/>
      <c r="DO89" s="23"/>
      <c r="DP89" s="24"/>
      <c r="DQ89" s="25"/>
      <c r="DR89" s="22"/>
      <c r="DS89" s="23"/>
      <c r="DT89" s="24"/>
      <c r="DU89" s="25"/>
      <c r="DV89" s="22"/>
      <c r="DW89" s="23"/>
      <c r="DX89" s="24"/>
      <c r="DY89" s="25"/>
      <c r="DZ89" s="22"/>
      <c r="EA89" s="23"/>
      <c r="EB89" s="24"/>
      <c r="EC89" s="25"/>
      <c r="ED89" s="22"/>
      <c r="EE89" s="23"/>
      <c r="EF89" s="24"/>
      <c r="EG89" s="25"/>
      <c r="EH89" s="22"/>
      <c r="EI89" s="23"/>
      <c r="EJ89" s="24"/>
      <c r="EK89" s="25"/>
      <c r="EL89" s="22"/>
      <c r="EM89" s="23"/>
      <c r="EN89" s="24"/>
      <c r="EO89" s="25"/>
      <c r="EP89" s="22"/>
      <c r="EQ89" s="23"/>
      <c r="ER89" s="24"/>
      <c r="ES89" s="25"/>
      <c r="ET89" s="22"/>
      <c r="EU89" s="23"/>
      <c r="EV89" s="24"/>
      <c r="EW89" s="25"/>
      <c r="EX89" s="22"/>
      <c r="EY89" s="23"/>
      <c r="EZ89" s="24"/>
    </row>
    <row r="90" spans="1:158" ht="12.75" customHeight="1" thickBot="1">
      <c r="A90" s="56"/>
      <c r="B90" s="57" t="s">
        <v>51</v>
      </c>
      <c r="C90" s="110"/>
      <c r="D90" s="111"/>
      <c r="E90" s="58"/>
      <c r="F90" s="59"/>
      <c r="G90" s="47">
        <f>G89*0.2</f>
        <v>0</v>
      </c>
      <c r="H90" s="24"/>
      <c r="I90" s="25"/>
      <c r="J90" s="22"/>
      <c r="K90" s="23"/>
      <c r="L90" s="24"/>
      <c r="M90" s="25"/>
      <c r="N90" s="22"/>
      <c r="O90" s="23"/>
      <c r="P90" s="24"/>
      <c r="Q90" s="25"/>
      <c r="R90" s="22"/>
      <c r="S90" s="23"/>
      <c r="T90" s="24"/>
      <c r="U90" s="25"/>
      <c r="V90" s="22"/>
      <c r="W90" s="23"/>
      <c r="X90" s="24"/>
      <c r="Y90" s="25"/>
      <c r="Z90" s="22"/>
      <c r="AA90" s="23"/>
      <c r="AB90" s="24"/>
      <c r="AC90" s="25"/>
      <c r="AD90" s="22"/>
      <c r="AE90" s="23"/>
      <c r="AF90" s="24"/>
      <c r="AG90" s="25"/>
      <c r="AH90" s="22"/>
      <c r="AI90" s="23"/>
      <c r="AJ90" s="24"/>
      <c r="AK90" s="25"/>
      <c r="AL90" s="22"/>
      <c r="AM90" s="23"/>
      <c r="AN90" s="24"/>
      <c r="AO90" s="25"/>
      <c r="AP90" s="22"/>
      <c r="AQ90" s="23"/>
      <c r="AR90" s="24"/>
      <c r="AS90" s="25"/>
      <c r="AT90" s="22"/>
      <c r="AU90" s="23"/>
      <c r="AV90" s="24"/>
      <c r="AW90" s="25"/>
      <c r="AX90" s="22"/>
      <c r="AY90" s="23"/>
      <c r="AZ90" s="24"/>
      <c r="BA90" s="25"/>
      <c r="BB90" s="22"/>
      <c r="BC90" s="23"/>
      <c r="BD90" s="24"/>
      <c r="BE90" s="25"/>
      <c r="BF90" s="22"/>
      <c r="BG90" s="23"/>
      <c r="BH90" s="24"/>
      <c r="BI90" s="25"/>
      <c r="BJ90" s="22"/>
      <c r="BK90" s="23"/>
      <c r="BL90" s="24"/>
      <c r="BM90" s="25"/>
      <c r="BN90" s="22"/>
      <c r="BO90" s="23"/>
      <c r="BP90" s="24"/>
      <c r="BQ90" s="25"/>
      <c r="BR90" s="22"/>
      <c r="BS90" s="23"/>
      <c r="BT90" s="24"/>
      <c r="BU90" s="25"/>
      <c r="BV90" s="22"/>
      <c r="BW90" s="23"/>
      <c r="BX90" s="24"/>
      <c r="BY90" s="25"/>
      <c r="BZ90" s="22"/>
      <c r="CA90" s="23"/>
      <c r="CB90" s="24"/>
      <c r="CC90" s="25"/>
      <c r="CD90" s="22"/>
      <c r="CE90" s="23"/>
      <c r="CF90" s="24"/>
      <c r="CG90" s="25"/>
      <c r="CH90" s="22"/>
      <c r="CI90" s="23"/>
      <c r="CJ90" s="24"/>
      <c r="CK90" s="25"/>
      <c r="CL90" s="22"/>
      <c r="CM90" s="23"/>
      <c r="CN90" s="24"/>
      <c r="CO90" s="25"/>
      <c r="CP90" s="22"/>
      <c r="CQ90" s="23"/>
      <c r="CR90" s="24"/>
      <c r="CS90" s="25"/>
      <c r="CT90" s="22"/>
      <c r="CU90" s="23"/>
      <c r="CV90" s="24"/>
      <c r="CW90" s="25"/>
      <c r="CX90" s="22"/>
      <c r="CY90" s="23"/>
      <c r="CZ90" s="24"/>
      <c r="DA90" s="25"/>
      <c r="DB90" s="22"/>
      <c r="DC90" s="23"/>
      <c r="DD90" s="24"/>
      <c r="DE90" s="25"/>
      <c r="DF90" s="22"/>
      <c r="DG90" s="23"/>
      <c r="DH90" s="24"/>
      <c r="DI90" s="25"/>
      <c r="DJ90" s="22"/>
      <c r="DK90" s="23"/>
      <c r="DL90" s="24"/>
      <c r="DM90" s="25"/>
      <c r="DN90" s="22"/>
      <c r="DO90" s="23"/>
      <c r="DP90" s="24"/>
      <c r="DQ90" s="25"/>
      <c r="DR90" s="22"/>
      <c r="DS90" s="23"/>
      <c r="DT90" s="24"/>
      <c r="DU90" s="25"/>
      <c r="DV90" s="22"/>
      <c r="DW90" s="23"/>
      <c r="DX90" s="24"/>
      <c r="DY90" s="25"/>
      <c r="DZ90" s="22"/>
      <c r="EA90" s="23"/>
      <c r="EB90" s="24"/>
      <c r="EC90" s="25"/>
      <c r="ED90" s="22"/>
      <c r="EE90" s="23"/>
      <c r="EF90" s="24"/>
      <c r="EG90" s="25"/>
      <c r="EH90" s="22"/>
      <c r="EI90" s="23"/>
      <c r="EJ90" s="24"/>
      <c r="EK90" s="25"/>
      <c r="EL90" s="22"/>
      <c r="EM90" s="23"/>
      <c r="EN90" s="24"/>
      <c r="EO90" s="25"/>
      <c r="EP90" s="22"/>
      <c r="EQ90" s="23"/>
      <c r="ER90" s="24"/>
      <c r="ES90" s="25"/>
      <c r="ET90" s="22"/>
      <c r="EU90" s="23"/>
      <c r="EV90" s="24"/>
      <c r="EW90" s="25"/>
      <c r="EX90" s="22"/>
      <c r="EY90" s="23"/>
      <c r="EZ90" s="24"/>
    </row>
    <row r="91" spans="1:158" ht="12.75" customHeight="1" thickBot="1">
      <c r="A91" s="56"/>
      <c r="B91" s="57" t="s">
        <v>70</v>
      </c>
      <c r="C91" s="110"/>
      <c r="D91" s="111"/>
      <c r="E91" s="58"/>
      <c r="F91" s="90"/>
      <c r="G91" s="46">
        <f>G90+G89</f>
        <v>0</v>
      </c>
      <c r="H91" s="24"/>
      <c r="I91" s="25"/>
      <c r="J91" s="22"/>
      <c r="K91" s="23"/>
      <c r="L91" s="24"/>
      <c r="M91" s="25"/>
      <c r="N91" s="22"/>
      <c r="O91" s="23"/>
      <c r="P91" s="24"/>
      <c r="Q91" s="25"/>
      <c r="R91" s="22"/>
      <c r="S91" s="23"/>
      <c r="T91" s="24"/>
      <c r="U91" s="25"/>
      <c r="V91" s="22"/>
      <c r="W91" s="23"/>
      <c r="X91" s="24"/>
      <c r="Y91" s="25"/>
      <c r="Z91" s="22"/>
      <c r="AA91" s="23"/>
      <c r="AB91" s="24"/>
      <c r="AC91" s="25"/>
      <c r="AD91" s="22"/>
      <c r="AE91" s="23"/>
      <c r="AF91" s="24"/>
      <c r="AG91" s="25"/>
      <c r="AH91" s="22"/>
      <c r="AI91" s="23"/>
      <c r="AJ91" s="24"/>
      <c r="AK91" s="25"/>
      <c r="AL91" s="22"/>
      <c r="AM91" s="23"/>
      <c r="AN91" s="24"/>
      <c r="AO91" s="25"/>
      <c r="AP91" s="22"/>
      <c r="AQ91" s="23"/>
      <c r="AR91" s="24"/>
      <c r="AS91" s="25"/>
      <c r="AT91" s="22"/>
      <c r="AU91" s="23"/>
      <c r="AV91" s="24"/>
      <c r="AW91" s="25"/>
      <c r="AX91" s="22"/>
      <c r="AY91" s="23"/>
      <c r="AZ91" s="24"/>
      <c r="BA91" s="25"/>
      <c r="BB91" s="22"/>
      <c r="BC91" s="23"/>
      <c r="BD91" s="24"/>
      <c r="BE91" s="25"/>
      <c r="BF91" s="22"/>
      <c r="BG91" s="23"/>
      <c r="BH91" s="24"/>
      <c r="BI91" s="25"/>
      <c r="BJ91" s="22"/>
      <c r="BK91" s="23"/>
      <c r="BL91" s="24"/>
      <c r="BM91" s="25"/>
      <c r="BN91" s="22"/>
      <c r="BO91" s="23"/>
      <c r="BP91" s="24"/>
      <c r="BQ91" s="25"/>
      <c r="BR91" s="22"/>
      <c r="BS91" s="23"/>
      <c r="BT91" s="24"/>
      <c r="BU91" s="25"/>
      <c r="BV91" s="22"/>
      <c r="BW91" s="23"/>
      <c r="BX91" s="24"/>
      <c r="BY91" s="25"/>
      <c r="BZ91" s="22"/>
      <c r="CA91" s="23"/>
      <c r="CB91" s="24"/>
      <c r="CC91" s="25"/>
      <c r="CD91" s="22"/>
      <c r="CE91" s="23"/>
      <c r="CF91" s="24"/>
      <c r="CG91" s="25"/>
      <c r="CH91" s="22"/>
      <c r="CI91" s="23"/>
      <c r="CJ91" s="24"/>
      <c r="CK91" s="25"/>
      <c r="CL91" s="22"/>
      <c r="CM91" s="23"/>
      <c r="CN91" s="24"/>
      <c r="CO91" s="25"/>
      <c r="CP91" s="22"/>
      <c r="CQ91" s="23"/>
      <c r="CR91" s="24"/>
      <c r="CS91" s="25"/>
      <c r="CT91" s="22"/>
      <c r="CU91" s="23"/>
      <c r="CV91" s="24"/>
      <c r="CW91" s="25"/>
      <c r="CX91" s="22"/>
      <c r="CY91" s="23"/>
      <c r="CZ91" s="24"/>
      <c r="DA91" s="25"/>
      <c r="DB91" s="22"/>
      <c r="DC91" s="23"/>
      <c r="DD91" s="24"/>
      <c r="DE91" s="25"/>
      <c r="DF91" s="22"/>
      <c r="DG91" s="23"/>
      <c r="DH91" s="24"/>
      <c r="DI91" s="25"/>
      <c r="DJ91" s="22"/>
      <c r="DK91" s="23"/>
      <c r="DL91" s="24"/>
      <c r="DM91" s="25"/>
      <c r="DN91" s="22"/>
      <c r="DO91" s="23"/>
      <c r="DP91" s="24"/>
      <c r="DQ91" s="25"/>
      <c r="DR91" s="22"/>
      <c r="DS91" s="23"/>
      <c r="DT91" s="24"/>
      <c r="DU91" s="25"/>
      <c r="DV91" s="22"/>
      <c r="DW91" s="23"/>
      <c r="DX91" s="24"/>
      <c r="DY91" s="25"/>
      <c r="DZ91" s="22"/>
      <c r="EA91" s="23"/>
      <c r="EB91" s="24"/>
      <c r="EC91" s="25"/>
      <c r="ED91" s="22"/>
      <c r="EE91" s="23"/>
      <c r="EF91" s="24"/>
      <c r="EG91" s="25"/>
      <c r="EH91" s="22"/>
      <c r="EI91" s="23"/>
      <c r="EJ91" s="24"/>
      <c r="EK91" s="25"/>
      <c r="EL91" s="22"/>
      <c r="EM91" s="23"/>
      <c r="EN91" s="24"/>
      <c r="EO91" s="25"/>
      <c r="EP91" s="22"/>
      <c r="EQ91" s="23"/>
      <c r="ER91" s="24"/>
      <c r="ES91" s="25"/>
      <c r="ET91" s="22"/>
      <c r="EU91" s="23"/>
      <c r="EV91" s="24"/>
      <c r="EW91" s="25"/>
      <c r="EX91" s="22"/>
      <c r="EY91" s="23"/>
      <c r="EZ91" s="24"/>
    </row>
    <row r="92" spans="1:158" ht="12.75" customHeight="1" thickTop="1">
      <c r="A92" s="56"/>
      <c r="B92" s="57"/>
      <c r="C92" s="110"/>
      <c r="D92" s="111"/>
      <c r="E92" s="58"/>
      <c r="F92" s="59"/>
      <c r="G92" s="92"/>
      <c r="H92" s="24"/>
      <c r="I92" s="25"/>
      <c r="J92" s="22"/>
      <c r="K92" s="23"/>
      <c r="L92" s="24"/>
      <c r="M92" s="25"/>
      <c r="N92" s="22"/>
      <c r="O92" s="23"/>
      <c r="P92" s="24"/>
      <c r="Q92" s="25"/>
      <c r="R92" s="22"/>
      <c r="S92" s="23"/>
      <c r="T92" s="24"/>
      <c r="U92" s="25"/>
      <c r="V92" s="22"/>
      <c r="W92" s="23"/>
      <c r="X92" s="24"/>
      <c r="Y92" s="25"/>
      <c r="Z92" s="22"/>
      <c r="AA92" s="23"/>
      <c r="AB92" s="24"/>
      <c r="AC92" s="25"/>
      <c r="AD92" s="22"/>
      <c r="AE92" s="23"/>
      <c r="AF92" s="24"/>
      <c r="AG92" s="25"/>
      <c r="AH92" s="22"/>
      <c r="AI92" s="23"/>
      <c r="AJ92" s="24"/>
      <c r="AK92" s="25"/>
      <c r="AL92" s="22"/>
      <c r="AM92" s="23"/>
      <c r="AN92" s="24"/>
      <c r="AO92" s="25"/>
      <c r="AP92" s="22"/>
      <c r="AQ92" s="23"/>
      <c r="AR92" s="24"/>
      <c r="AS92" s="25"/>
      <c r="AT92" s="22"/>
      <c r="AU92" s="23"/>
      <c r="AV92" s="24"/>
      <c r="AW92" s="25"/>
      <c r="AX92" s="22"/>
      <c r="AY92" s="23"/>
      <c r="AZ92" s="24"/>
      <c r="BA92" s="25"/>
      <c r="BB92" s="22"/>
      <c r="BC92" s="23"/>
      <c r="BD92" s="24"/>
      <c r="BE92" s="25"/>
      <c r="BF92" s="22"/>
      <c r="BG92" s="23"/>
      <c r="BH92" s="24"/>
      <c r="BI92" s="25"/>
      <c r="BJ92" s="22"/>
      <c r="BK92" s="23"/>
      <c r="BL92" s="24"/>
      <c r="BM92" s="25"/>
      <c r="BN92" s="22"/>
      <c r="BO92" s="23"/>
      <c r="BP92" s="24"/>
      <c r="BQ92" s="25"/>
      <c r="BR92" s="22"/>
      <c r="BS92" s="23"/>
      <c r="BT92" s="24"/>
      <c r="BU92" s="25"/>
      <c r="BV92" s="22"/>
      <c r="BW92" s="23"/>
      <c r="BX92" s="24"/>
      <c r="BY92" s="25"/>
      <c r="BZ92" s="22"/>
      <c r="CA92" s="23"/>
      <c r="CB92" s="24"/>
      <c r="CC92" s="25"/>
      <c r="CD92" s="22"/>
      <c r="CE92" s="23"/>
      <c r="CF92" s="24"/>
      <c r="CG92" s="25"/>
      <c r="CH92" s="22"/>
      <c r="CI92" s="23"/>
      <c r="CJ92" s="24"/>
      <c r="CK92" s="25"/>
      <c r="CL92" s="22"/>
      <c r="CM92" s="23"/>
      <c r="CN92" s="24"/>
      <c r="CO92" s="25"/>
      <c r="CP92" s="22"/>
      <c r="CQ92" s="23"/>
      <c r="CR92" s="24"/>
      <c r="CS92" s="25"/>
      <c r="CT92" s="22"/>
      <c r="CU92" s="23"/>
      <c r="CV92" s="24"/>
      <c r="CW92" s="25"/>
      <c r="CX92" s="22"/>
      <c r="CY92" s="23"/>
      <c r="CZ92" s="24"/>
      <c r="DA92" s="25"/>
      <c r="DB92" s="22"/>
      <c r="DC92" s="23"/>
      <c r="DD92" s="24"/>
      <c r="DE92" s="25"/>
      <c r="DF92" s="22"/>
      <c r="DG92" s="23"/>
      <c r="DH92" s="24"/>
      <c r="DI92" s="25"/>
      <c r="DJ92" s="22"/>
      <c r="DK92" s="23"/>
      <c r="DL92" s="24"/>
      <c r="DM92" s="25"/>
      <c r="DN92" s="22"/>
      <c r="DO92" s="23"/>
      <c r="DP92" s="24"/>
      <c r="DQ92" s="25"/>
      <c r="DR92" s="22"/>
      <c r="DS92" s="23"/>
      <c r="DT92" s="24"/>
      <c r="DU92" s="25"/>
      <c r="DV92" s="22"/>
      <c r="DW92" s="23"/>
      <c r="DX92" s="24"/>
      <c r="DY92" s="25"/>
      <c r="DZ92" s="22"/>
      <c r="EA92" s="23"/>
      <c r="EB92" s="24"/>
      <c r="EC92" s="25"/>
      <c r="ED92" s="22"/>
      <c r="EE92" s="23"/>
      <c r="EF92" s="24"/>
      <c r="EG92" s="25"/>
      <c r="EH92" s="22"/>
      <c r="EI92" s="23"/>
      <c r="EJ92" s="24"/>
      <c r="EK92" s="25"/>
      <c r="EL92" s="22"/>
      <c r="EM92" s="23"/>
      <c r="EN92" s="24"/>
      <c r="EO92" s="25"/>
      <c r="EP92" s="22"/>
      <c r="EQ92" s="23"/>
      <c r="ER92" s="24"/>
      <c r="ES92" s="25"/>
      <c r="ET92" s="22"/>
      <c r="EU92" s="23"/>
      <c r="EV92" s="24"/>
      <c r="EW92" s="25"/>
      <c r="EX92" s="22"/>
      <c r="EY92" s="23"/>
      <c r="EZ92" s="24"/>
    </row>
    <row r="93" spans="1:158" ht="12.75" customHeight="1">
      <c r="A93" s="56"/>
      <c r="B93" s="57"/>
      <c r="C93" s="110"/>
      <c r="D93" s="111"/>
      <c r="E93" s="58"/>
      <c r="F93" s="59"/>
      <c r="G93" s="55"/>
      <c r="H93" s="24"/>
      <c r="I93" s="25"/>
      <c r="J93" s="22"/>
      <c r="K93" s="23"/>
      <c r="L93" s="24"/>
      <c r="M93" s="25"/>
      <c r="N93" s="22"/>
      <c r="O93" s="23"/>
      <c r="P93" s="24"/>
      <c r="Q93" s="25"/>
      <c r="R93" s="22"/>
      <c r="S93" s="23"/>
      <c r="T93" s="24"/>
      <c r="U93" s="25"/>
      <c r="V93" s="22"/>
      <c r="W93" s="23"/>
      <c r="X93" s="24"/>
      <c r="Y93" s="25"/>
      <c r="Z93" s="22"/>
      <c r="AA93" s="23"/>
      <c r="AB93" s="24"/>
      <c r="AC93" s="25"/>
      <c r="AD93" s="22"/>
      <c r="AE93" s="23"/>
      <c r="AF93" s="24"/>
      <c r="AG93" s="25"/>
      <c r="AH93" s="22"/>
      <c r="AI93" s="23"/>
      <c r="AJ93" s="24"/>
      <c r="AK93" s="25"/>
      <c r="AL93" s="22"/>
      <c r="AM93" s="23"/>
      <c r="AN93" s="24"/>
      <c r="AO93" s="25"/>
      <c r="AP93" s="22"/>
      <c r="AQ93" s="23"/>
      <c r="AR93" s="24"/>
      <c r="AS93" s="25"/>
      <c r="AT93" s="22"/>
      <c r="AU93" s="23"/>
      <c r="AV93" s="24"/>
      <c r="AW93" s="25"/>
      <c r="AX93" s="22"/>
      <c r="AY93" s="23"/>
      <c r="AZ93" s="24"/>
      <c r="BA93" s="25"/>
      <c r="BB93" s="22"/>
      <c r="BC93" s="23"/>
      <c r="BD93" s="24"/>
      <c r="BE93" s="25"/>
      <c r="BF93" s="22"/>
      <c r="BG93" s="23"/>
      <c r="BH93" s="24"/>
      <c r="BI93" s="25"/>
      <c r="BJ93" s="22"/>
      <c r="BK93" s="23"/>
      <c r="BL93" s="24"/>
      <c r="BM93" s="25"/>
      <c r="BN93" s="22"/>
      <c r="BO93" s="23"/>
      <c r="BP93" s="24"/>
      <c r="BQ93" s="25"/>
      <c r="BR93" s="22"/>
      <c r="BS93" s="23"/>
      <c r="BT93" s="24"/>
      <c r="BU93" s="25"/>
      <c r="BV93" s="22"/>
      <c r="BW93" s="23"/>
      <c r="BX93" s="24"/>
      <c r="BY93" s="25"/>
      <c r="BZ93" s="22"/>
      <c r="CA93" s="23"/>
      <c r="CB93" s="24"/>
      <c r="CC93" s="25"/>
      <c r="CD93" s="22"/>
      <c r="CE93" s="23"/>
      <c r="CF93" s="24"/>
      <c r="CG93" s="25"/>
      <c r="CH93" s="22"/>
      <c r="CI93" s="23"/>
      <c r="CJ93" s="24"/>
      <c r="CK93" s="25"/>
      <c r="CL93" s="22"/>
      <c r="CM93" s="23"/>
      <c r="CN93" s="24"/>
      <c r="CO93" s="25"/>
      <c r="CP93" s="22"/>
      <c r="CQ93" s="23"/>
      <c r="CR93" s="24"/>
      <c r="CS93" s="25"/>
      <c r="CT93" s="22"/>
      <c r="CU93" s="23"/>
      <c r="CV93" s="24"/>
      <c r="CW93" s="25"/>
      <c r="CX93" s="22"/>
      <c r="CY93" s="23"/>
      <c r="CZ93" s="24"/>
      <c r="DA93" s="25"/>
      <c r="DB93" s="22"/>
      <c r="DC93" s="23"/>
      <c r="DD93" s="24"/>
      <c r="DE93" s="25"/>
      <c r="DF93" s="22"/>
      <c r="DG93" s="23"/>
      <c r="DH93" s="24"/>
      <c r="DI93" s="25"/>
      <c r="DJ93" s="22"/>
      <c r="DK93" s="23"/>
      <c r="DL93" s="24"/>
      <c r="DM93" s="25"/>
      <c r="DN93" s="22"/>
      <c r="DO93" s="23"/>
      <c r="DP93" s="24"/>
      <c r="DQ93" s="25"/>
      <c r="DR93" s="22"/>
      <c r="DS93" s="23"/>
      <c r="DT93" s="24"/>
      <c r="DU93" s="25"/>
      <c r="DV93" s="22"/>
      <c r="DW93" s="23"/>
      <c r="DX93" s="24"/>
      <c r="DY93" s="25"/>
      <c r="DZ93" s="22"/>
      <c r="EA93" s="23"/>
      <c r="EB93" s="24"/>
      <c r="EC93" s="25"/>
      <c r="ED93" s="22"/>
      <c r="EE93" s="23"/>
      <c r="EF93" s="24"/>
      <c r="EG93" s="25"/>
      <c r="EH93" s="22"/>
      <c r="EI93" s="23"/>
      <c r="EJ93" s="24"/>
      <c r="EK93" s="25"/>
      <c r="EL93" s="22"/>
      <c r="EM93" s="23"/>
      <c r="EN93" s="24"/>
      <c r="EO93" s="25"/>
      <c r="EP93" s="22"/>
      <c r="EQ93" s="23"/>
      <c r="ER93" s="24"/>
      <c r="ES93" s="25"/>
      <c r="ET93" s="22"/>
      <c r="EU93" s="23"/>
      <c r="EV93" s="24"/>
      <c r="EW93" s="25"/>
      <c r="EX93" s="22"/>
      <c r="EY93" s="23"/>
      <c r="EZ93" s="24"/>
    </row>
    <row r="94" spans="1:158" s="74" customFormat="1" ht="12.75" customHeight="1">
      <c r="A94" s="65"/>
      <c r="B94" s="66"/>
      <c r="C94" s="112"/>
      <c r="D94" s="113"/>
      <c r="E94" s="67"/>
      <c r="F94" s="68"/>
      <c r="G94" s="69"/>
      <c r="H94" s="70"/>
      <c r="I94" s="71"/>
      <c r="J94" s="72"/>
      <c r="K94" s="73"/>
      <c r="L94" s="70"/>
      <c r="M94" s="71"/>
      <c r="N94" s="72"/>
      <c r="O94" s="73"/>
      <c r="P94" s="70"/>
      <c r="Q94" s="71"/>
      <c r="R94" s="72"/>
      <c r="S94" s="73"/>
      <c r="T94" s="70"/>
      <c r="U94" s="71"/>
      <c r="V94" s="72"/>
      <c r="W94" s="73"/>
      <c r="X94" s="70"/>
      <c r="Y94" s="71"/>
      <c r="Z94" s="72"/>
      <c r="AA94" s="73"/>
      <c r="AB94" s="70"/>
      <c r="AC94" s="71"/>
      <c r="AD94" s="72"/>
      <c r="AE94" s="73"/>
      <c r="AF94" s="70"/>
      <c r="AG94" s="71"/>
      <c r="AH94" s="72"/>
      <c r="AI94" s="73"/>
      <c r="AJ94" s="70"/>
      <c r="AK94" s="71"/>
      <c r="AL94" s="72"/>
      <c r="AM94" s="73"/>
      <c r="AN94" s="70"/>
      <c r="AO94" s="71"/>
      <c r="AP94" s="72"/>
      <c r="AQ94" s="73"/>
      <c r="AR94" s="70"/>
      <c r="AS94" s="71"/>
      <c r="AT94" s="72"/>
      <c r="AU94" s="73"/>
      <c r="AV94" s="70"/>
      <c r="AW94" s="71"/>
      <c r="AX94" s="72"/>
      <c r="AY94" s="73"/>
      <c r="AZ94" s="70"/>
      <c r="BA94" s="71"/>
      <c r="BB94" s="72"/>
      <c r="BC94" s="73"/>
      <c r="BD94" s="70"/>
      <c r="BE94" s="71"/>
      <c r="BF94" s="72"/>
      <c r="BG94" s="73"/>
      <c r="BH94" s="70"/>
      <c r="BI94" s="71"/>
      <c r="BJ94" s="72"/>
      <c r="BK94" s="73"/>
      <c r="BL94" s="70"/>
      <c r="BM94" s="71"/>
      <c r="BN94" s="72"/>
      <c r="BO94" s="73"/>
      <c r="BP94" s="70"/>
      <c r="BQ94" s="71"/>
      <c r="BR94" s="72"/>
      <c r="BS94" s="73"/>
      <c r="BT94" s="70"/>
      <c r="BU94" s="71"/>
      <c r="BV94" s="72"/>
      <c r="BW94" s="73"/>
      <c r="BX94" s="70"/>
      <c r="BY94" s="71"/>
      <c r="BZ94" s="72"/>
      <c r="CA94" s="73"/>
      <c r="CB94" s="70"/>
      <c r="CC94" s="71"/>
      <c r="CD94" s="72"/>
      <c r="CE94" s="73"/>
      <c r="CF94" s="70"/>
      <c r="CG94" s="71"/>
      <c r="CH94" s="72"/>
      <c r="CI94" s="73"/>
      <c r="CJ94" s="70"/>
      <c r="CK94" s="71"/>
      <c r="CL94" s="72"/>
      <c r="CM94" s="73"/>
      <c r="CN94" s="70"/>
      <c r="CO94" s="71"/>
      <c r="CP94" s="72"/>
      <c r="CQ94" s="73"/>
      <c r="CR94" s="70"/>
      <c r="CS94" s="71"/>
      <c r="CT94" s="72"/>
      <c r="CU94" s="73"/>
      <c r="CV94" s="70"/>
      <c r="CW94" s="71"/>
      <c r="CX94" s="72"/>
      <c r="CY94" s="73"/>
      <c r="CZ94" s="70"/>
      <c r="DA94" s="71"/>
      <c r="DB94" s="72"/>
      <c r="DC94" s="73"/>
      <c r="DD94" s="70"/>
      <c r="DE94" s="71"/>
      <c r="DF94" s="72"/>
      <c r="DG94" s="73"/>
      <c r="DH94" s="70"/>
      <c r="DI94" s="71"/>
      <c r="DJ94" s="72"/>
      <c r="DK94" s="73"/>
      <c r="DL94" s="70"/>
      <c r="DM94" s="71"/>
      <c r="DN94" s="72"/>
      <c r="DO94" s="73"/>
      <c r="DP94" s="70"/>
      <c r="DQ94" s="71"/>
      <c r="DR94" s="72"/>
      <c r="DS94" s="73"/>
      <c r="DT94" s="70"/>
      <c r="DU94" s="71"/>
      <c r="DV94" s="72"/>
      <c r="DW94" s="73"/>
      <c r="DX94" s="70"/>
      <c r="DY94" s="71"/>
      <c r="DZ94" s="72"/>
      <c r="EA94" s="73"/>
      <c r="EB94" s="70"/>
      <c r="EC94" s="71"/>
      <c r="ED94" s="72"/>
      <c r="EE94" s="73"/>
      <c r="EF94" s="70"/>
      <c r="EG94" s="71"/>
      <c r="EH94" s="72"/>
      <c r="EI94" s="73"/>
      <c r="EJ94" s="70"/>
      <c r="EK94" s="71"/>
      <c r="EL94" s="72"/>
      <c r="EM94" s="73"/>
      <c r="EN94" s="70"/>
      <c r="EO94" s="71"/>
      <c r="EP94" s="72"/>
      <c r="EQ94" s="73"/>
      <c r="ER94" s="70"/>
      <c r="ES94" s="71"/>
      <c r="ET94" s="72"/>
      <c r="EU94" s="73"/>
      <c r="EV94" s="70"/>
      <c r="EW94" s="71"/>
      <c r="EX94" s="72"/>
      <c r="EY94" s="73"/>
      <c r="EZ94" s="70"/>
      <c r="FA94" s="71"/>
      <c r="FB94" s="72"/>
    </row>
    <row r="95" spans="1:158" s="8" customFormat="1" ht="12.75" customHeight="1">
      <c r="A95" s="5"/>
      <c r="B95" s="75" t="s">
        <v>11</v>
      </c>
      <c r="C95" s="76"/>
      <c r="D95" s="77"/>
      <c r="E95" s="6"/>
      <c r="F95" s="78"/>
      <c r="G95" s="7"/>
    </row>
    <row r="96" spans="1:158" s="8" customFormat="1" ht="12.75" customHeight="1">
      <c r="A96" s="79"/>
      <c r="B96" s="80"/>
      <c r="C96" s="76"/>
      <c r="D96" s="77"/>
      <c r="E96" s="6"/>
      <c r="F96" s="81"/>
      <c r="G96" s="82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/>
      <c r="CG96" s="74"/>
      <c r="CH96" s="74"/>
      <c r="CI96" s="74"/>
      <c r="CJ96" s="74"/>
      <c r="CK96" s="74"/>
      <c r="CL96" s="74"/>
      <c r="CM96" s="74"/>
      <c r="CN96" s="74"/>
      <c r="CO96" s="74"/>
      <c r="CP96" s="74"/>
      <c r="CQ96" s="74"/>
      <c r="CR96" s="74"/>
      <c r="CS96" s="74"/>
      <c r="CT96" s="74"/>
      <c r="CU96" s="74"/>
      <c r="CV96" s="74"/>
      <c r="CW96" s="74"/>
      <c r="CX96" s="74"/>
      <c r="CY96" s="74"/>
      <c r="CZ96" s="74"/>
      <c r="DA96" s="74"/>
      <c r="DB96" s="74"/>
      <c r="DC96" s="74"/>
      <c r="DD96" s="74"/>
      <c r="DE96" s="74"/>
      <c r="DF96" s="74"/>
      <c r="DG96" s="74"/>
      <c r="DH96" s="74"/>
      <c r="DI96" s="74"/>
      <c r="DJ96" s="74"/>
      <c r="DK96" s="74"/>
      <c r="DL96" s="74"/>
      <c r="DM96" s="74"/>
      <c r="DN96" s="74"/>
      <c r="DO96" s="74"/>
      <c r="DP96" s="74"/>
      <c r="DQ96" s="74"/>
      <c r="DR96" s="74"/>
      <c r="DS96" s="74"/>
      <c r="DT96" s="74"/>
      <c r="DU96" s="74"/>
      <c r="DV96" s="74"/>
      <c r="DW96" s="74"/>
      <c r="DX96" s="74"/>
      <c r="DY96" s="74"/>
      <c r="DZ96" s="74"/>
      <c r="EA96" s="74"/>
      <c r="EB96" s="74"/>
      <c r="EC96" s="74"/>
      <c r="ED96" s="74"/>
      <c r="EE96" s="74"/>
      <c r="EF96" s="74"/>
      <c r="EG96" s="74"/>
      <c r="EH96" s="74"/>
      <c r="EI96" s="74"/>
      <c r="EJ96" s="74"/>
      <c r="EK96" s="74"/>
      <c r="EL96" s="74"/>
      <c r="EM96" s="74"/>
      <c r="EN96" s="74"/>
      <c r="EO96" s="74"/>
      <c r="EP96" s="74"/>
      <c r="EQ96" s="74"/>
      <c r="ER96" s="74"/>
      <c r="ES96" s="74"/>
      <c r="ET96" s="74"/>
      <c r="EU96" s="74"/>
      <c r="EV96" s="74"/>
      <c r="EW96" s="74"/>
      <c r="EX96" s="74"/>
      <c r="EY96" s="74"/>
      <c r="EZ96" s="74"/>
      <c r="FA96" s="74"/>
      <c r="FB96" s="74"/>
    </row>
    <row r="97" spans="1:158" s="8" customFormat="1" ht="63.75" customHeight="1">
      <c r="A97" s="83"/>
      <c r="B97" s="84" t="s">
        <v>80</v>
      </c>
      <c r="C97" s="85"/>
      <c r="D97" s="86"/>
      <c r="E97" s="87"/>
      <c r="F97" s="88"/>
      <c r="G97" s="89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4"/>
      <c r="CS97" s="74"/>
      <c r="CT97" s="74"/>
      <c r="CU97" s="74"/>
      <c r="CV97" s="74"/>
      <c r="CW97" s="74"/>
      <c r="CX97" s="74"/>
      <c r="CY97" s="74"/>
      <c r="CZ97" s="74"/>
      <c r="DA97" s="74"/>
      <c r="DB97" s="74"/>
      <c r="DC97" s="74"/>
      <c r="DD97" s="74"/>
      <c r="DE97" s="74"/>
      <c r="DF97" s="74"/>
      <c r="DG97" s="74"/>
      <c r="DH97" s="74"/>
      <c r="DI97" s="74"/>
      <c r="DJ97" s="74"/>
      <c r="DK97" s="74"/>
      <c r="DL97" s="74"/>
      <c r="DM97" s="74"/>
      <c r="DN97" s="74"/>
      <c r="DO97" s="74"/>
      <c r="DP97" s="74"/>
      <c r="DQ97" s="74"/>
      <c r="DR97" s="74"/>
      <c r="DS97" s="74"/>
      <c r="DT97" s="74"/>
      <c r="DU97" s="74"/>
      <c r="DV97" s="74"/>
      <c r="DW97" s="74"/>
      <c r="DX97" s="74"/>
      <c r="DY97" s="74"/>
      <c r="DZ97" s="74"/>
      <c r="EA97" s="74"/>
      <c r="EB97" s="74"/>
      <c r="EC97" s="74"/>
      <c r="ED97" s="74"/>
      <c r="EE97" s="74"/>
      <c r="EF97" s="74"/>
      <c r="EG97" s="74"/>
      <c r="EH97" s="74"/>
      <c r="EI97" s="74"/>
      <c r="EJ97" s="74"/>
      <c r="EK97" s="74"/>
      <c r="EL97" s="74"/>
      <c r="EM97" s="74"/>
      <c r="EN97" s="74"/>
      <c r="EO97" s="74"/>
      <c r="EP97" s="74"/>
      <c r="EQ97" s="74"/>
      <c r="ER97" s="74"/>
      <c r="ES97" s="74"/>
      <c r="ET97" s="74"/>
      <c r="EU97" s="74"/>
      <c r="EV97" s="74"/>
      <c r="EW97" s="74"/>
      <c r="EX97" s="74"/>
      <c r="EY97" s="74"/>
      <c r="EZ97" s="74"/>
      <c r="FA97" s="74"/>
      <c r="FB97" s="74"/>
    </row>
    <row r="98" spans="1:158" ht="12.75" customHeight="1">
      <c r="G98" s="31"/>
    </row>
    <row r="99" spans="1:158" ht="12.75" customHeight="1">
      <c r="G99" s="31"/>
    </row>
    <row r="100" spans="1:158" ht="12.75" customHeight="1">
      <c r="G100" s="31"/>
    </row>
    <row r="101" spans="1:158" ht="12.75" customHeight="1">
      <c r="G101" s="31"/>
    </row>
    <row r="102" spans="1:158" ht="12.75" customHeight="1">
      <c r="G102" s="31"/>
    </row>
    <row r="103" spans="1:158" ht="12.75" customHeight="1">
      <c r="G103" s="31"/>
    </row>
    <row r="104" spans="1:158" ht="12.75" customHeight="1">
      <c r="G104" s="31"/>
    </row>
    <row r="105" spans="1:158" ht="12.75" customHeight="1">
      <c r="G105" s="31"/>
    </row>
    <row r="106" spans="1:158" ht="12.75" customHeight="1">
      <c r="G106" s="31"/>
    </row>
    <row r="107" spans="1:158" ht="12.75" customHeight="1">
      <c r="G107" s="31"/>
    </row>
    <row r="108" spans="1:158" ht="12.75" customHeight="1">
      <c r="G108" s="31"/>
    </row>
    <row r="109" spans="1:158" ht="12.75" customHeight="1">
      <c r="G109" s="31"/>
    </row>
    <row r="110" spans="1:158" ht="12.75" customHeight="1">
      <c r="G110" s="31"/>
    </row>
    <row r="111" spans="1:158" ht="12.75" customHeight="1">
      <c r="G111" s="31"/>
    </row>
    <row r="112" spans="1:158" ht="12.75" customHeight="1">
      <c r="B112" s="27"/>
      <c r="G112" s="31"/>
    </row>
    <row r="113" spans="2:7" ht="12.75" customHeight="1">
      <c r="G113" s="31"/>
    </row>
    <row r="114" spans="2:7" ht="12.75" customHeight="1">
      <c r="G114" s="31"/>
    </row>
    <row r="115" spans="2:7">
      <c r="G115" s="31"/>
    </row>
    <row r="116" spans="2:7">
      <c r="G116" s="31"/>
    </row>
    <row r="117" spans="2:7">
      <c r="G117" s="31"/>
    </row>
    <row r="118" spans="2:7">
      <c r="B118" s="27"/>
      <c r="G118" s="31"/>
    </row>
    <row r="119" spans="2:7">
      <c r="G119" s="31"/>
    </row>
    <row r="120" spans="2:7">
      <c r="G120" s="31"/>
    </row>
    <row r="121" spans="2:7">
      <c r="B121" s="28"/>
      <c r="D121" s="22"/>
      <c r="E121" s="22"/>
      <c r="G121" s="31"/>
    </row>
    <row r="122" spans="2:7">
      <c r="B122" s="28"/>
      <c r="D122" s="22"/>
      <c r="E122" s="22"/>
      <c r="G122" s="31"/>
    </row>
    <row r="123" spans="2:7">
      <c r="B123" s="28"/>
      <c r="D123" s="22"/>
      <c r="E123" s="22"/>
      <c r="G123" s="31"/>
    </row>
    <row r="124" spans="2:7">
      <c r="B124" s="28"/>
      <c r="D124" s="22"/>
      <c r="E124" s="22"/>
      <c r="G124" s="31"/>
    </row>
    <row r="125" spans="2:7">
      <c r="B125" s="28"/>
      <c r="D125" s="22"/>
      <c r="E125" s="22"/>
      <c r="G125" s="31"/>
    </row>
    <row r="126" spans="2:7">
      <c r="B126" s="28"/>
      <c r="D126" s="22"/>
      <c r="E126" s="22"/>
      <c r="G126" s="31"/>
    </row>
    <row r="127" spans="2:7">
      <c r="B127" s="28"/>
      <c r="D127" s="22"/>
      <c r="E127" s="22"/>
      <c r="G127" s="31"/>
    </row>
    <row r="128" spans="2:7">
      <c r="B128" s="28"/>
      <c r="D128" s="22"/>
      <c r="E128" s="22"/>
      <c r="G128" s="31"/>
    </row>
    <row r="129" spans="2:7">
      <c r="B129" s="28"/>
      <c r="D129" s="22"/>
      <c r="E129" s="22"/>
      <c r="G129" s="31"/>
    </row>
    <row r="130" spans="2:7">
      <c r="B130" s="28"/>
      <c r="D130" s="22"/>
      <c r="E130" s="22"/>
      <c r="G130" s="31"/>
    </row>
    <row r="131" spans="2:7">
      <c r="B131" s="28"/>
      <c r="D131" s="22"/>
      <c r="E131" s="22"/>
      <c r="G131" s="31"/>
    </row>
    <row r="132" spans="2:7">
      <c r="B132" s="28"/>
      <c r="D132" s="22"/>
      <c r="E132" s="22"/>
      <c r="G132" s="31"/>
    </row>
    <row r="133" spans="2:7">
      <c r="B133" s="28"/>
      <c r="D133" s="22"/>
      <c r="E133" s="22"/>
      <c r="G133" s="31"/>
    </row>
    <row r="134" spans="2:7">
      <c r="B134" s="28"/>
      <c r="D134" s="22"/>
      <c r="E134" s="22"/>
      <c r="G134" s="31"/>
    </row>
    <row r="135" spans="2:7">
      <c r="B135" s="28"/>
      <c r="D135" s="22"/>
      <c r="E135" s="22"/>
      <c r="G135" s="31"/>
    </row>
    <row r="136" spans="2:7">
      <c r="B136" s="28"/>
      <c r="D136" s="22"/>
      <c r="E136" s="22"/>
      <c r="G136" s="31"/>
    </row>
    <row r="137" spans="2:7">
      <c r="B137" s="28"/>
      <c r="D137" s="22"/>
      <c r="E137" s="22"/>
      <c r="G137" s="31"/>
    </row>
    <row r="138" spans="2:7">
      <c r="B138" s="28"/>
      <c r="D138" s="22"/>
      <c r="E138" s="22"/>
      <c r="G138" s="31"/>
    </row>
    <row r="139" spans="2:7">
      <c r="B139" s="28"/>
      <c r="D139" s="22"/>
      <c r="E139" s="22"/>
      <c r="G139" s="31"/>
    </row>
    <row r="140" spans="2:7">
      <c r="B140" s="28"/>
      <c r="D140" s="22"/>
      <c r="E140" s="22"/>
      <c r="G140" s="31"/>
    </row>
    <row r="141" spans="2:7">
      <c r="B141" s="28"/>
      <c r="D141" s="22"/>
      <c r="E141" s="22"/>
      <c r="G141" s="31"/>
    </row>
    <row r="142" spans="2:7">
      <c r="B142" s="28"/>
      <c r="D142" s="22"/>
      <c r="E142" s="22"/>
      <c r="G142" s="31"/>
    </row>
    <row r="143" spans="2:7">
      <c r="G143" s="31"/>
    </row>
    <row r="144" spans="2:7">
      <c r="G144" s="31"/>
    </row>
    <row r="145" spans="7:7">
      <c r="G145" s="31"/>
    </row>
    <row r="146" spans="7:7">
      <c r="G146" s="31"/>
    </row>
    <row r="147" spans="7:7">
      <c r="G147" s="31"/>
    </row>
    <row r="148" spans="7:7">
      <c r="G148" s="31"/>
    </row>
    <row r="149" spans="7:7">
      <c r="G149" s="31"/>
    </row>
    <row r="150" spans="7:7">
      <c r="G150" s="31"/>
    </row>
    <row r="151" spans="7:7">
      <c r="G151" s="31"/>
    </row>
    <row r="152" spans="7:7">
      <c r="G152" s="31"/>
    </row>
    <row r="153" spans="7:7">
      <c r="G153" s="31"/>
    </row>
    <row r="154" spans="7:7">
      <c r="G154" s="31"/>
    </row>
    <row r="155" spans="7:7">
      <c r="G155" s="31"/>
    </row>
    <row r="156" spans="7:7">
      <c r="G156" s="31"/>
    </row>
    <row r="157" spans="7:7">
      <c r="G157" s="31"/>
    </row>
    <row r="158" spans="7:7">
      <c r="G158" s="31"/>
    </row>
    <row r="159" spans="7:7">
      <c r="G159" s="31"/>
    </row>
    <row r="160" spans="7:7">
      <c r="G160" s="31"/>
    </row>
    <row r="161" spans="7:7">
      <c r="G161" s="31"/>
    </row>
    <row r="162" spans="7:7">
      <c r="G162" s="31"/>
    </row>
    <row r="163" spans="7:7">
      <c r="G163" s="31"/>
    </row>
    <row r="164" spans="7:7">
      <c r="G164" s="31"/>
    </row>
    <row r="165" spans="7:7">
      <c r="G165" s="31"/>
    </row>
    <row r="166" spans="7:7">
      <c r="G166" s="31"/>
    </row>
    <row r="167" spans="7:7">
      <c r="G167" s="31"/>
    </row>
    <row r="168" spans="7:7">
      <c r="G168" s="31"/>
    </row>
    <row r="169" spans="7:7">
      <c r="G169" s="31"/>
    </row>
    <row r="170" spans="7:7">
      <c r="G170" s="31"/>
    </row>
    <row r="171" spans="7:7">
      <c r="G171" s="31"/>
    </row>
    <row r="172" spans="7:7">
      <c r="G172" s="31"/>
    </row>
    <row r="173" spans="7:7">
      <c r="G173" s="31"/>
    </row>
    <row r="174" spans="7:7">
      <c r="G174" s="31"/>
    </row>
    <row r="175" spans="7:7">
      <c r="G175" s="31"/>
    </row>
    <row r="176" spans="7:7">
      <c r="G176" s="31"/>
    </row>
    <row r="177" spans="7:7">
      <c r="G177" s="31"/>
    </row>
    <row r="178" spans="7:7">
      <c r="G178" s="31"/>
    </row>
    <row r="179" spans="7:7">
      <c r="G179" s="31"/>
    </row>
    <row r="180" spans="7:7">
      <c r="G180" s="31"/>
    </row>
    <row r="181" spans="7:7">
      <c r="G181" s="31"/>
    </row>
    <row r="182" spans="7:7">
      <c r="G182" s="31"/>
    </row>
    <row r="183" spans="7:7">
      <c r="G183" s="31"/>
    </row>
    <row r="184" spans="7:7">
      <c r="G184" s="31"/>
    </row>
    <row r="185" spans="7:7">
      <c r="G185" s="31"/>
    </row>
    <row r="186" spans="7:7">
      <c r="G186" s="31"/>
    </row>
    <row r="187" spans="7:7">
      <c r="G187" s="31"/>
    </row>
    <row r="188" spans="7:7">
      <c r="G188" s="31"/>
    </row>
    <row r="189" spans="7:7">
      <c r="G189" s="31"/>
    </row>
    <row r="190" spans="7:7">
      <c r="G190" s="31"/>
    </row>
    <row r="191" spans="7:7">
      <c r="G191" s="31"/>
    </row>
    <row r="192" spans="7:7">
      <c r="G192" s="31"/>
    </row>
    <row r="193" spans="7:7">
      <c r="G193" s="31"/>
    </row>
    <row r="194" spans="7:7">
      <c r="G194" s="31"/>
    </row>
    <row r="195" spans="7:7">
      <c r="G195" s="31"/>
    </row>
    <row r="196" spans="7:7">
      <c r="G196" s="31"/>
    </row>
    <row r="197" spans="7:7">
      <c r="G197" s="31"/>
    </row>
    <row r="198" spans="7:7">
      <c r="G198" s="31"/>
    </row>
    <row r="199" spans="7:7">
      <c r="G199" s="31"/>
    </row>
    <row r="200" spans="7:7">
      <c r="G200" s="31"/>
    </row>
    <row r="201" spans="7:7">
      <c r="G201" s="31"/>
    </row>
    <row r="202" spans="7:7">
      <c r="G202" s="31"/>
    </row>
    <row r="203" spans="7:7">
      <c r="G203" s="31"/>
    </row>
    <row r="204" spans="7:7">
      <c r="G204" s="31"/>
    </row>
    <row r="205" spans="7:7">
      <c r="G205" s="31"/>
    </row>
    <row r="206" spans="7:7">
      <c r="G206" s="31"/>
    </row>
    <row r="207" spans="7:7">
      <c r="G207" s="31"/>
    </row>
    <row r="208" spans="7:7">
      <c r="G208" s="31"/>
    </row>
    <row r="209" spans="7:7">
      <c r="G209" s="31"/>
    </row>
    <row r="210" spans="7:7">
      <c r="G210" s="31"/>
    </row>
    <row r="211" spans="7:7">
      <c r="G211" s="31"/>
    </row>
    <row r="212" spans="7:7">
      <c r="G212" s="31"/>
    </row>
    <row r="213" spans="7:7">
      <c r="G213" s="31"/>
    </row>
    <row r="214" spans="7:7">
      <c r="G214" s="31"/>
    </row>
    <row r="215" spans="7:7">
      <c r="G215" s="31"/>
    </row>
    <row r="216" spans="7:7">
      <c r="G216" s="31"/>
    </row>
    <row r="217" spans="7:7">
      <c r="G217" s="31"/>
    </row>
    <row r="218" spans="7:7">
      <c r="G218" s="31"/>
    </row>
    <row r="219" spans="7:7">
      <c r="G219" s="31"/>
    </row>
    <row r="220" spans="7:7">
      <c r="G220" s="31"/>
    </row>
    <row r="221" spans="7:7">
      <c r="G221" s="31"/>
    </row>
    <row r="222" spans="7:7">
      <c r="G222" s="31"/>
    </row>
    <row r="223" spans="7:7">
      <c r="G223" s="31"/>
    </row>
    <row r="224" spans="7:7">
      <c r="G224" s="31"/>
    </row>
    <row r="225" spans="7:7">
      <c r="G225" s="31"/>
    </row>
    <row r="226" spans="7:7">
      <c r="G226" s="31"/>
    </row>
    <row r="227" spans="7:7">
      <c r="G227" s="31"/>
    </row>
    <row r="228" spans="7:7">
      <c r="G228" s="31"/>
    </row>
    <row r="229" spans="7:7">
      <c r="G229" s="31"/>
    </row>
    <row r="230" spans="7:7">
      <c r="G230" s="31"/>
    </row>
    <row r="231" spans="7:7">
      <c r="G231" s="31"/>
    </row>
    <row r="232" spans="7:7">
      <c r="G232" s="31"/>
    </row>
    <row r="233" spans="7:7">
      <c r="G233" s="31"/>
    </row>
    <row r="234" spans="7:7">
      <c r="G234" s="31"/>
    </row>
    <row r="235" spans="7:7">
      <c r="G235" s="31"/>
    </row>
    <row r="236" spans="7:7">
      <c r="G236" s="31"/>
    </row>
    <row r="237" spans="7:7">
      <c r="G237" s="31"/>
    </row>
    <row r="238" spans="7:7">
      <c r="G238" s="31"/>
    </row>
    <row r="239" spans="7:7">
      <c r="G239" s="31"/>
    </row>
    <row r="240" spans="7:7">
      <c r="G240" s="31"/>
    </row>
    <row r="241" spans="7:7">
      <c r="G241" s="31"/>
    </row>
    <row r="242" spans="7:7">
      <c r="G242" s="31"/>
    </row>
    <row r="243" spans="7:7">
      <c r="G243" s="31"/>
    </row>
    <row r="244" spans="7:7">
      <c r="G244" s="31"/>
    </row>
    <row r="245" spans="7:7">
      <c r="G245" s="31"/>
    </row>
    <row r="246" spans="7:7">
      <c r="G246" s="31"/>
    </row>
    <row r="247" spans="7:7">
      <c r="G247" s="31"/>
    </row>
    <row r="248" spans="7:7">
      <c r="G248" s="31"/>
    </row>
    <row r="249" spans="7:7">
      <c r="G249" s="31"/>
    </row>
    <row r="250" spans="7:7">
      <c r="G250" s="31"/>
    </row>
    <row r="251" spans="7:7">
      <c r="G251" s="31"/>
    </row>
    <row r="252" spans="7:7">
      <c r="G252" s="31"/>
    </row>
    <row r="253" spans="7:7">
      <c r="G253" s="31"/>
    </row>
  </sheetData>
  <sheetProtection algorithmName="SHA-512" hashValue="CPNRHGuqNXvMckufZOlLWrOin9oAWZs5paNHAbKJkpeIhHoU5HaY8ooHEv62RNofzOgTekWk/jr3hu6nbYVZgw==" saltValue="mQDSuJMWMddPkMmaHCnP4w==" spinCount="100000" sheet="1" scenarios="1" formatCells="0" formatColumns="0" formatRows="0" insertColumns="0" insertRows="0"/>
  <mergeCells count="2">
    <mergeCell ref="A1:G1"/>
    <mergeCell ref="A3:G3"/>
  </mergeCells>
  <printOptions horizontalCentered="1"/>
  <pageMargins left="0.31496062992125984" right="0.27559055118110237" top="0.39370078740157483" bottom="0.59055118110236227" header="0.31496062992125984" footer="0.19685039370078741"/>
  <pageSetup paperSize="9" scale="90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PV</vt:lpstr>
      <vt:lpstr>'LOT PV'!Impression_des_titres</vt:lpstr>
      <vt:lpstr>'LOT PV'!Zone_d_impression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VILLEBONNET - IGETEC</cp:lastModifiedBy>
  <cp:lastPrinted>2025-10-10T08:00:21Z</cp:lastPrinted>
  <dcterms:created xsi:type="dcterms:W3CDTF">2012-05-14T13:53:12Z</dcterms:created>
  <dcterms:modified xsi:type="dcterms:W3CDTF">2025-10-10T08:39:45Z</dcterms:modified>
</cp:coreProperties>
</file>